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66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40" i="1" l="1"/>
  <c r="D40" i="1"/>
  <c r="C40" i="1"/>
  <c r="S40" i="1" l="1"/>
  <c r="R40" i="1"/>
  <c r="P40" i="1"/>
  <c r="O40" i="1"/>
  <c r="M40" i="1"/>
  <c r="L40" i="1"/>
  <c r="J40" i="1"/>
  <c r="I40" i="1"/>
  <c r="H40" i="1"/>
  <c r="Q40" i="1" s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H37" i="1"/>
  <c r="K37" i="1" s="1"/>
  <c r="I37" i="1"/>
  <c r="J37" i="1"/>
  <c r="L37" i="1"/>
  <c r="M37" i="1"/>
  <c r="N37" i="1"/>
  <c r="O37" i="1"/>
  <c r="P37" i="1"/>
  <c r="R37" i="1"/>
  <c r="S37" i="1"/>
  <c r="T37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R35" i="1"/>
  <c r="O35" i="1"/>
  <c r="L35" i="1"/>
  <c r="I35" i="1"/>
  <c r="S35" i="1"/>
  <c r="P35" i="1"/>
  <c r="M35" i="1"/>
  <c r="J35" i="1"/>
  <c r="H35" i="1"/>
  <c r="Q35" i="1" s="1"/>
  <c r="H30" i="1"/>
  <c r="K30" i="1" s="1"/>
  <c r="I30" i="1"/>
  <c r="J30" i="1"/>
  <c r="L30" i="1"/>
  <c r="M30" i="1"/>
  <c r="N30" i="1"/>
  <c r="O30" i="1"/>
  <c r="P30" i="1"/>
  <c r="R30" i="1"/>
  <c r="S30" i="1"/>
  <c r="T30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H32" i="1"/>
  <c r="K32" i="1" s="1"/>
  <c r="I32" i="1"/>
  <c r="J32" i="1"/>
  <c r="L32" i="1"/>
  <c r="M32" i="1"/>
  <c r="N32" i="1"/>
  <c r="O32" i="1"/>
  <c r="P32" i="1"/>
  <c r="R32" i="1"/>
  <c r="S32" i="1"/>
  <c r="T32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H28" i="1"/>
  <c r="K28" i="1" s="1"/>
  <c r="I28" i="1"/>
  <c r="J28" i="1"/>
  <c r="L28" i="1"/>
  <c r="M28" i="1"/>
  <c r="N28" i="1"/>
  <c r="O28" i="1"/>
  <c r="P28" i="1"/>
  <c r="R28" i="1"/>
  <c r="S28" i="1"/>
  <c r="T28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H26" i="1"/>
  <c r="K26" i="1" s="1"/>
  <c r="I26" i="1"/>
  <c r="J26" i="1"/>
  <c r="L26" i="1"/>
  <c r="M26" i="1"/>
  <c r="N26" i="1"/>
  <c r="O26" i="1"/>
  <c r="P26" i="1"/>
  <c r="R26" i="1"/>
  <c r="S26" i="1"/>
  <c r="T26" i="1"/>
  <c r="S25" i="1"/>
  <c r="R25" i="1"/>
  <c r="Q25" i="1"/>
  <c r="P25" i="1"/>
  <c r="O25" i="1"/>
  <c r="M25" i="1"/>
  <c r="L25" i="1"/>
  <c r="K25" i="1"/>
  <c r="J25" i="1"/>
  <c r="I25" i="1"/>
  <c r="H25" i="1"/>
  <c r="T25" i="1" s="1"/>
  <c r="S17" i="1"/>
  <c r="R17" i="1"/>
  <c r="P17" i="1"/>
  <c r="O17" i="1"/>
  <c r="M17" i="1"/>
  <c r="L17" i="1"/>
  <c r="J17" i="1"/>
  <c r="I17" i="1"/>
  <c r="H17" i="1"/>
  <c r="Q17" i="1" s="1"/>
  <c r="S18" i="1"/>
  <c r="R18" i="1"/>
  <c r="P18" i="1"/>
  <c r="O18" i="1"/>
  <c r="M18" i="1"/>
  <c r="L18" i="1"/>
  <c r="J18" i="1"/>
  <c r="I18" i="1"/>
  <c r="H18" i="1"/>
  <c r="Q18" i="1" s="1"/>
  <c r="S23" i="1"/>
  <c r="R23" i="1"/>
  <c r="Q23" i="1"/>
  <c r="P23" i="1"/>
  <c r="O23" i="1"/>
  <c r="M23" i="1"/>
  <c r="L23" i="1"/>
  <c r="K23" i="1"/>
  <c r="J23" i="1"/>
  <c r="I23" i="1"/>
  <c r="H23" i="1"/>
  <c r="T23" i="1" s="1"/>
  <c r="S15" i="1"/>
  <c r="R15" i="1"/>
  <c r="P15" i="1"/>
  <c r="O15" i="1"/>
  <c r="M15" i="1"/>
  <c r="L15" i="1"/>
  <c r="J15" i="1"/>
  <c r="I15" i="1"/>
  <c r="H15" i="1"/>
  <c r="T15" i="1" s="1"/>
  <c r="N40" i="1" l="1"/>
  <c r="T40" i="1"/>
  <c r="K40" i="1"/>
  <c r="Q37" i="1"/>
  <c r="N35" i="1"/>
  <c r="T35" i="1"/>
  <c r="K35" i="1"/>
  <c r="Q32" i="1"/>
  <c r="Q30" i="1"/>
  <c r="Q28" i="1"/>
  <c r="Q26" i="1"/>
  <c r="N25" i="1"/>
  <c r="N17" i="1"/>
  <c r="T17" i="1"/>
  <c r="K17" i="1"/>
  <c r="N18" i="1"/>
  <c r="T18" i="1"/>
  <c r="K18" i="1"/>
  <c r="N23" i="1"/>
  <c r="K15" i="1"/>
  <c r="Q15" i="1"/>
  <c r="N15" i="1"/>
  <c r="H39" i="1"/>
  <c r="H42" i="1" s="1"/>
  <c r="G39" i="1"/>
  <c r="G42" i="1" s="1"/>
  <c r="F39" i="1"/>
  <c r="F42" i="1" s="1"/>
  <c r="F41" i="1"/>
  <c r="E38" i="1"/>
  <c r="D38" i="1"/>
  <c r="C38" i="1"/>
  <c r="E37" i="1"/>
  <c r="D37" i="1"/>
  <c r="C37" i="1"/>
  <c r="E35" i="1"/>
  <c r="D35" i="1"/>
  <c r="C35" i="1"/>
  <c r="E17" i="1"/>
  <c r="D17" i="1"/>
  <c r="C17" i="1"/>
  <c r="H41" i="1" l="1"/>
  <c r="G41" i="1"/>
  <c r="E31" i="1"/>
  <c r="D31" i="1"/>
  <c r="C31" i="1"/>
  <c r="J41" i="1" l="1"/>
  <c r="K41" i="1"/>
  <c r="L41" i="1"/>
  <c r="M41" i="1"/>
  <c r="N41" i="1"/>
  <c r="O41" i="1"/>
  <c r="P41" i="1"/>
  <c r="Q41" i="1"/>
  <c r="R41" i="1"/>
  <c r="S41" i="1"/>
  <c r="T41" i="1"/>
  <c r="I41" i="1"/>
  <c r="E30" i="1"/>
  <c r="D30" i="1"/>
  <c r="C30" i="1"/>
  <c r="E28" i="1"/>
  <c r="D28" i="1"/>
  <c r="C28" i="1"/>
  <c r="E16" i="1"/>
  <c r="D16" i="1"/>
  <c r="C16" i="1"/>
  <c r="E15" i="1"/>
  <c r="D15" i="1"/>
  <c r="C15" i="1"/>
  <c r="C26" i="1" l="1"/>
  <c r="D26" i="1"/>
  <c r="E26" i="1"/>
  <c r="E25" i="1"/>
  <c r="D25" i="1"/>
  <c r="C25" i="1"/>
  <c r="C29" i="1"/>
  <c r="D29" i="1"/>
  <c r="E29" i="1"/>
  <c r="C32" i="1"/>
  <c r="D32" i="1"/>
  <c r="E32" i="1"/>
  <c r="C27" i="1"/>
  <c r="D27" i="1"/>
  <c r="E27" i="1"/>
  <c r="H43" i="1"/>
  <c r="G43" i="1"/>
  <c r="F43" i="1"/>
  <c r="C24" i="1" l="1"/>
  <c r="C23" i="1"/>
  <c r="C22" i="1"/>
  <c r="C21" i="1"/>
  <c r="C20" i="1"/>
  <c r="C19" i="1"/>
  <c r="C18" i="1"/>
  <c r="E24" i="1"/>
  <c r="D24" i="1"/>
  <c r="E23" i="1"/>
  <c r="D23" i="1"/>
  <c r="E22" i="1"/>
  <c r="D22" i="1"/>
  <c r="E21" i="1"/>
  <c r="D21" i="1"/>
  <c r="E20" i="1"/>
  <c r="D20" i="1"/>
  <c r="E19" i="1"/>
  <c r="D19" i="1"/>
  <c r="E18" i="1"/>
  <c r="D18" i="1"/>
</calcChain>
</file>

<file path=xl/sharedStrings.xml><?xml version="1.0" encoding="utf-8"?>
<sst xmlns="http://schemas.openxmlformats.org/spreadsheetml/2006/main" count="113" uniqueCount="90">
  <si>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</si>
  <si>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</si>
  <si>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</si>
  <si>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</si>
  <si>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</si>
  <si>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</si>
  <si>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</si>
  <si>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</si>
  <si>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</si>
  <si>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</si>
  <si>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</si>
  <si>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</si>
  <si>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</si>
  <si>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</si>
  <si>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</si>
  <si>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</si>
  <si>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</si>
  <si>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</si>
  <si>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</si>
  <si>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</si>
  <si>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</si>
  <si>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</si>
  <si>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</si>
  <si>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</si>
  <si>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</si>
  <si>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</si>
  <si>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</si>
  <si>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Морква         до 01.01</t>
  </si>
  <si>
    <t>Морква після 01.01</t>
  </si>
  <si>
    <t>Картопля до 01.09 (молода)</t>
  </si>
  <si>
    <t>Цибуля ріпчаста</t>
  </si>
  <si>
    <t>Коренеплоди свіжі, цілі, здорові, чисті, без тріщин, нев'янучі, без пошкоджень сільськогосподарськими шкідниками.</t>
  </si>
  <si>
    <t>Олія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</si>
  <si>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</si>
  <si>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</si>
  <si>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Прозора безбарвна рідина, без присмаків і запаху,  не містить видимих домішок.</t>
  </si>
  <si>
    <t>Картопля      з 01.09 до 31.10</t>
  </si>
  <si>
    <t>Картопля       з 01.11 до 31.12</t>
  </si>
  <si>
    <t>Картопля       з 01.01 до 28.02</t>
  </si>
  <si>
    <t>Картопля       з 01.03 до 30.08</t>
  </si>
  <si>
    <t>Відходи при гарячій обробці (приварок)</t>
  </si>
  <si>
    <t xml:space="preserve">                                                                                                              (підпис)                             (ім’я, прізвище)</t>
  </si>
  <si>
    <t>Буряк            до 01.01</t>
  </si>
  <si>
    <t>Томатна паста</t>
  </si>
  <si>
    <t>Однорідна тонкоподрібнена маса; смак, властивий увареній томатній масі, без гіркоти; колір — червоний, оранжево-червоний або малиново-червоний.</t>
  </si>
  <si>
    <t>Золотисто-жовтого кольору, без стороннього запаху, присмаку і гіркоти.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</si>
  <si>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</si>
  <si>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Вода</t>
  </si>
  <si>
    <t>МП Л</t>
  </si>
  <si>
    <t>Сметана 21%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</si>
  <si>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</si>
  <si>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 xml:space="preserve">ВИХІД </t>
  </si>
  <si>
    <t>БОРЩ</t>
  </si>
  <si>
    <t>СМЕТАНА</t>
  </si>
  <si>
    <t>Лимонна кислота</t>
  </si>
  <si>
    <t>БОРЩ ПОЛТАВСЬКИЙ З ГАЛУШКАМИ</t>
  </si>
  <si>
    <t>Буряк       після 01.01</t>
  </si>
  <si>
    <t>Капуста білокачанна</t>
  </si>
  <si>
    <t>Качани свіжі, цілі, здорові, чисті, цілком сформувалися, непророслі, без пошкоджень сільськогосподарськими шкідниками.</t>
  </si>
  <si>
    <t>Бульби цілі, здорові, сухі, незабруднені, нев’янучі.</t>
  </si>
  <si>
    <t>Коренеплоди свіжі, цілі, здорові, чисті, без тріщин, нев’янучі, без пошкоджень сільськогосподарськими шкідниками.</t>
  </si>
  <si>
    <t>Зелень петрушки</t>
  </si>
  <si>
    <t>Листя свіже, чисте, не загрубіле, з яскравим забарвленням, без квіткового стебла.</t>
  </si>
  <si>
    <t>Цибулини визрілі, здорові, цільні, сухі, незабруднені, з добре підсушеними верхніми лусками.</t>
  </si>
  <si>
    <t xml:space="preserve">Цукор </t>
  </si>
  <si>
    <t>Безбарвні кристали або білий порошок, має приємний кислий смак; легко розчиняється у воді.</t>
  </si>
  <si>
    <t>ГАЛУШКИ</t>
  </si>
  <si>
    <t>Г</t>
  </si>
  <si>
    <t>Борошно пшеничне</t>
  </si>
  <si>
    <t>Колір білий або білий з кремовим відтінком; смак солодкуватий.</t>
  </si>
  <si>
    <t>Я</t>
  </si>
  <si>
    <t>Яйце куряче</t>
  </si>
  <si>
    <t>Свіжі, столові, шкаралупа чиста, міцна, цілісна.</t>
  </si>
  <si>
    <t>1/33</t>
  </si>
  <si>
    <t>1/25</t>
  </si>
  <si>
    <t>Маса готових галушок:</t>
  </si>
  <si>
    <t xml:space="preserve">Підготовлений буряк нарізають дольками, додають лимонну кислоту, олію, цукор (крім вікової категорії від 1-3 років), томатну пасту і тушкують до готовності з додаванням невеликої кількості води (15-20 % маси буряка). Підготовлену моркву нарізають дольками, підготовлену цибулю ріпчасту нарізають кубиками та пасерують на олії 2-3 хв.
В киплячу воду кладуть нарізану кубиками картоплю, доводять до кипіння, закладають нарізану шматочками капусту і варять протягом 10-15 хв. Потім додають тушкований буряк, пасеровані овочі, сіль та варять до готовності (20-25 хв). За 5 хв до закінчення приготування додають сметану, зелень, галушки.
Для галушок: В киплячу підсолену воду всипають1/3 частину борошна, добре вимішують, заварюють тісто, яке не перестаючи помішувати, прогрівають протягом 5-10 хв до отримання однорідної маси. Потім масу охолоджують до температури 60-70 °С, додають в 2-3 прийоми сирі яйця, борошно, що залишилось і замішують не густе тісто. Тісто кладуть ложкою в киплячу підсолену воду і варять за слабкого кипіння протягом 5-7 хв. 
</t>
  </si>
  <si>
    <t>Подають в глибокій тарілці при температурі 60-65 °С.</t>
  </si>
  <si>
    <r>
      <t xml:space="preserve">Зовнішній вигляд – </t>
    </r>
    <r>
      <rPr>
        <sz val="11"/>
        <color theme="1"/>
        <rFont val="Times New Roman"/>
        <family val="1"/>
        <charset val="204"/>
      </rPr>
      <t>в рідкій частині овочі, які зберегли форму або частково розварились, на поверхні краплі жиру, зелень, сметана. Галушки рівномірні за розмірами, злегка втратили форму.</t>
    </r>
  </si>
  <si>
    <r>
      <t xml:space="preserve">Колір – </t>
    </r>
    <r>
      <rPr>
        <sz val="11"/>
        <color theme="1"/>
        <rFont val="Times New Roman"/>
        <family val="1"/>
        <charset val="204"/>
      </rPr>
      <t>рідкої частини – малиново-червоний; галушок – кремовий.</t>
    </r>
  </si>
  <si>
    <r>
      <t xml:space="preserve">Смак і запах – </t>
    </r>
    <r>
      <rPr>
        <sz val="11"/>
        <color theme="1"/>
        <rFont val="Times New Roman"/>
        <family val="1"/>
        <charset val="204"/>
      </rPr>
      <t>кисло-солодкий.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</si>
  <si>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овочів – м’яка; галушок – пухка, ніжна. </t>
    </r>
  </si>
  <si>
    <t>150/27/6 г ± 3 %</t>
  </si>
  <si>
    <t>200/36/8 г ± 3 %</t>
  </si>
  <si>
    <t>Рецептура № 117
«Сборник  рецептур блюд и кулинарных изделий для предприятий общественного питания при общеобразовательных школах» В.Т. Лапшина 
Видання 2004 р.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</si>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</sst>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6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0" fontId="0" fillId="2" borderId="0" xfId="0" applyFill="1"/>
    <xf numFmtId="2" fontId="5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textRotation="90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textRotation="90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vertical="top"/>
    </xf>
    <xf numFmtId="49" fontId="11" fillId="0" borderId="1" xfId="0" applyNumberFormat="1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164" fontId="11" fillId="0" borderId="10" xfId="0" applyNumberFormat="1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49" fontId="10" fillId="0" borderId="8" xfId="0" applyNumberFormat="1" applyFont="1" applyBorder="1"/>
    <xf numFmtId="0" fontId="3" fillId="0" borderId="8" xfId="0" applyFont="1" applyBorder="1" applyAlignment="1">
      <alignment vertical="center" wrapText="1"/>
    </xf>
    <xf numFmtId="164" fontId="3" fillId="2" borderId="8" xfId="1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49" fontId="10" fillId="0" borderId="11" xfId="0" applyNumberFormat="1" applyFont="1" applyBorder="1"/>
    <xf numFmtId="164" fontId="3" fillId="2" borderId="11" xfId="1" applyNumberFormat="1" applyFont="1" applyFill="1" applyBorder="1" applyAlignment="1">
      <alignment horizontal="center" vertical="center"/>
    </xf>
    <xf numFmtId="164" fontId="3" fillId="2" borderId="11" xfId="0" applyNumberFormat="1" applyFont="1" applyFill="1" applyBorder="1" applyAlignment="1">
      <alignment horizontal="center" vertical="center"/>
    </xf>
    <xf numFmtId="2" fontId="3" fillId="2" borderId="11" xfId="0" applyNumberFormat="1" applyFont="1" applyFill="1" applyBorder="1" applyAlignment="1">
      <alignment horizontal="center" vertical="center"/>
    </xf>
    <xf numFmtId="2" fontId="5" fillId="2" borderId="11" xfId="0" applyNumberFormat="1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center"/>
    </xf>
    <xf numFmtId="49" fontId="10" fillId="0" borderId="12" xfId="0" applyNumberFormat="1" applyFont="1" applyBorder="1"/>
    <xf numFmtId="0" fontId="3" fillId="0" borderId="12" xfId="0" applyFont="1" applyBorder="1" applyAlignment="1">
      <alignment vertical="center" wrapText="1"/>
    </xf>
    <xf numFmtId="164" fontId="3" fillId="2" borderId="12" xfId="1" applyNumberFormat="1" applyFont="1" applyFill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2" fontId="3" fillId="2" borderId="12" xfId="0" applyNumberFormat="1" applyFont="1" applyFill="1" applyBorder="1" applyAlignment="1">
      <alignment horizontal="center" vertical="center"/>
    </xf>
    <xf numFmtId="2" fontId="5" fillId="2" borderId="12" xfId="0" applyNumberFormat="1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49" fontId="9" fillId="0" borderId="1" xfId="0" applyNumberFormat="1" applyFont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8" xfId="1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vertical="top"/>
    </xf>
    <xf numFmtId="0" fontId="6" fillId="2" borderId="9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5" fillId="2" borderId="8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Fill="1" applyBorder="1"/>
    <xf numFmtId="49" fontId="2" fillId="0" borderId="1" xfId="0" applyNumberFormat="1" applyFont="1" applyFill="1" applyBorder="1" applyAlignment="1">
      <alignment vertical="top"/>
    </xf>
    <xf numFmtId="1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2" fillId="0" borderId="2" xfId="0" applyNumberFormat="1" applyFont="1" applyFill="1" applyBorder="1" applyAlignment="1">
      <alignment horizontal="left" vertical="top"/>
    </xf>
    <xf numFmtId="49" fontId="2" fillId="0" borderId="3" xfId="0" applyNumberFormat="1" applyFont="1" applyFill="1" applyBorder="1" applyAlignment="1">
      <alignment horizontal="left" vertical="top"/>
    </xf>
    <xf numFmtId="49" fontId="2" fillId="0" borderId="4" xfId="0" applyNumberFormat="1" applyFont="1" applyFill="1" applyBorder="1" applyAlignment="1">
      <alignment horizontal="left" vertical="top"/>
    </xf>
    <xf numFmtId="49" fontId="10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center" vertical="top"/>
    </xf>
    <xf numFmtId="1" fontId="1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/>
    <xf numFmtId="49" fontId="2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left" vertical="top" wrapText="1"/>
    </xf>
    <xf numFmtId="49" fontId="0" fillId="0" borderId="0" xfId="0" applyNumberFormat="1" applyFill="1"/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4" fontId="11" fillId="0" borderId="8" xfId="0" applyNumberFormat="1" applyFont="1" applyBorder="1" applyAlignment="1">
      <alignment horizontal="center" vertical="center" wrapText="1"/>
    </xf>
    <xf numFmtId="164" fontId="11" fillId="0" borderId="9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/>
    </xf>
    <xf numFmtId="1" fontId="2" fillId="0" borderId="10" xfId="0" applyNumberFormat="1" applyFont="1" applyFill="1" applyBorder="1" applyAlignment="1">
      <alignment horizontal="center" vertical="center"/>
    </xf>
    <xf numFmtId="1" fontId="2" fillId="0" borderId="9" xfId="0" applyNumberFormat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left" vertical="top"/>
    </xf>
    <xf numFmtId="49" fontId="2" fillId="0" borderId="3" xfId="0" applyNumberFormat="1" applyFont="1" applyFill="1" applyBorder="1" applyAlignment="1">
      <alignment horizontal="left" vertical="top"/>
    </xf>
    <xf numFmtId="49" fontId="2" fillId="0" borderId="4" xfId="0" applyNumberFormat="1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164" fontId="2" fillId="0" borderId="8" xfId="0" applyNumberFormat="1" applyFont="1" applyFill="1" applyBorder="1" applyAlignment="1">
      <alignment horizontal="center" vertical="center"/>
    </xf>
    <xf numFmtId="164" fontId="2" fillId="0" borderId="10" xfId="0" applyNumberFormat="1" applyFont="1" applyFill="1" applyBorder="1" applyAlignment="1">
      <alignment horizontal="center" vertical="center"/>
    </xf>
    <xf numFmtId="164" fontId="2" fillId="0" borderId="9" xfId="0" applyNumberFormat="1" applyFont="1" applyFill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Alignment="1">
      <alignment horizontal="left"/>
    </xf>
    <xf numFmtId="49" fontId="2" fillId="0" borderId="0" xfId="0" applyNumberFormat="1" applyFont="1" applyFill="1" applyAlignment="1">
      <alignment horizontal="center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8" fillId="0" borderId="1" xfId="0" applyNumberFormat="1" applyFont="1" applyBorder="1" applyAlignment="1">
      <alignment horizontal="center" vertical="center" textRotation="90"/>
    </xf>
    <xf numFmtId="49" fontId="2" fillId="0" borderId="0" xfId="0" applyNumberFormat="1" applyFont="1" applyAlignment="1">
      <alignment vertical="top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49" fontId="2" fillId="0" borderId="0" xfId="0" applyNumberFormat="1" applyFont="1" applyFill="1" applyAlignment="1">
      <alignment vertical="top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6"/>
  <sheetViews>
    <sheetView tabSelected="1" view="pageLayout" topLeftCell="A38" zoomScale="70" zoomScaleNormal="100" zoomScalePageLayoutView="70" workbookViewId="0">
      <selection activeCell="H31" sqref="H31"/>
    </sheetView>
  </sheetViews>
  <sheetFormatPr defaultRowHeight="15" x14ac:dyDescent="0.25"/>
  <cols>
    <col min="1" max="1" width="4.42578125" customWidth="1"/>
    <col min="2" max="2" width="12.42578125" customWidth="1"/>
    <col min="3" max="8" width="6.28515625" customWidth="1"/>
    <col min="9" max="9" width="5.85546875" customWidth="1"/>
    <col min="10" max="11" width="5.7109375" customWidth="1"/>
    <col min="12" max="13" width="5.5703125" customWidth="1"/>
    <col min="14" max="14" width="5.7109375" customWidth="1"/>
    <col min="15" max="16" width="5.42578125" customWidth="1"/>
    <col min="17" max="17" width="5.7109375" customWidth="1"/>
    <col min="18" max="18" width="5.42578125" customWidth="1"/>
    <col min="19" max="19" width="5.7109375" customWidth="1"/>
    <col min="20" max="20" width="5.42578125" customWidth="1"/>
    <col min="21" max="21" width="20.7109375" customWidth="1"/>
    <col min="22" max="22" width="10.85546875" customWidth="1"/>
    <col min="23" max="23" width="13.5703125" customWidth="1"/>
  </cols>
  <sheetData>
    <row r="1" spans="1:29" x14ac:dyDescent="0.25">
      <c r="A1" s="2"/>
      <c r="B1" s="146" t="s">
        <v>84</v>
      </c>
      <c r="C1" s="146"/>
      <c r="D1" s="146"/>
      <c r="E1" s="146"/>
      <c r="F1" s="146"/>
      <c r="G1" s="146"/>
      <c r="H1" s="146"/>
      <c r="I1" s="2"/>
      <c r="J1" s="2"/>
      <c r="K1" s="2"/>
      <c r="L1" s="2"/>
      <c r="M1" s="2"/>
      <c r="N1" s="2"/>
      <c r="O1" s="2"/>
      <c r="P1" s="3"/>
      <c r="Q1" s="142" t="s">
        <v>17</v>
      </c>
      <c r="R1" s="142"/>
      <c r="S1" s="142"/>
      <c r="T1" s="142"/>
      <c r="U1" s="142"/>
    </row>
    <row r="2" spans="1:29" x14ac:dyDescent="0.25">
      <c r="A2" s="2"/>
      <c r="B2" s="146"/>
      <c r="C2" s="146"/>
      <c r="D2" s="146"/>
      <c r="E2" s="146"/>
      <c r="F2" s="146"/>
      <c r="G2" s="146"/>
      <c r="H2" s="146"/>
      <c r="I2" s="2"/>
      <c r="J2" s="2"/>
      <c r="K2" s="2"/>
      <c r="L2" s="2"/>
      <c r="M2" s="2"/>
      <c r="N2" s="2"/>
      <c r="O2" s="2"/>
      <c r="P2" s="3"/>
      <c r="Q2" s="142" t="s">
        <v>18</v>
      </c>
      <c r="R2" s="142"/>
      <c r="S2" s="142"/>
      <c r="T2" s="142"/>
      <c r="U2" s="142"/>
    </row>
    <row r="3" spans="1:29" x14ac:dyDescent="0.25">
      <c r="A3" s="2"/>
      <c r="B3" s="146"/>
      <c r="C3" s="146"/>
      <c r="D3" s="146"/>
      <c r="E3" s="146"/>
      <c r="F3" s="146"/>
      <c r="G3" s="146"/>
      <c r="H3" s="146"/>
      <c r="I3" s="2"/>
      <c r="J3" s="2"/>
      <c r="K3" s="2"/>
      <c r="L3" s="2"/>
      <c r="M3" s="2"/>
      <c r="N3" s="2"/>
      <c r="O3" s="2"/>
      <c r="P3" s="3"/>
      <c r="Q3" s="142" t="s">
        <v>19</v>
      </c>
      <c r="R3" s="142"/>
      <c r="S3" s="142"/>
      <c r="T3" s="142"/>
      <c r="U3" s="142"/>
    </row>
    <row r="4" spans="1:29" x14ac:dyDescent="0.25">
      <c r="A4" s="2"/>
      <c r="B4" s="146"/>
      <c r="C4" s="146"/>
      <c r="D4" s="146"/>
      <c r="E4" s="146"/>
      <c r="F4" s="146"/>
      <c r="G4" s="146"/>
      <c r="H4" s="146"/>
      <c r="I4" s="2"/>
      <c r="J4" s="2"/>
      <c r="K4" s="2"/>
      <c r="L4" s="2"/>
      <c r="M4" s="2"/>
      <c r="N4" s="2"/>
      <c r="O4" s="2"/>
      <c r="P4" s="3"/>
      <c r="Q4" s="142" t="s">
        <v>20</v>
      </c>
      <c r="R4" s="142"/>
      <c r="S4" s="142"/>
      <c r="T4" s="142"/>
      <c r="U4" s="142"/>
    </row>
    <row r="5" spans="1:29" ht="14.25" customHeight="1" x14ac:dyDescent="0.25">
      <c r="A5" s="2"/>
      <c r="B5" s="146"/>
      <c r="C5" s="146"/>
      <c r="D5" s="146"/>
      <c r="E5" s="146"/>
      <c r="F5" s="146"/>
      <c r="G5" s="146"/>
      <c r="H5" s="146"/>
      <c r="I5" s="2"/>
      <c r="J5" s="2"/>
      <c r="K5" s="2"/>
      <c r="L5" s="2"/>
      <c r="M5" s="2"/>
      <c r="N5" s="2"/>
      <c r="O5" s="2"/>
      <c r="P5" s="3"/>
      <c r="Q5" s="3"/>
      <c r="R5" s="3"/>
      <c r="S5" s="3"/>
      <c r="T5" s="3"/>
      <c r="U5" s="3"/>
    </row>
    <row r="6" spans="1:29" ht="14.25" customHeight="1" x14ac:dyDescent="0.25">
      <c r="A6" s="2"/>
      <c r="B6" s="31"/>
      <c r="C6" s="31"/>
      <c r="D6" s="31"/>
      <c r="E6" s="31"/>
      <c r="F6" s="31"/>
      <c r="G6" s="31"/>
      <c r="H6" s="31"/>
      <c r="I6" s="2"/>
      <c r="J6" s="2"/>
      <c r="K6" s="2"/>
      <c r="L6" s="2"/>
      <c r="M6" s="2"/>
      <c r="N6" s="2"/>
      <c r="O6" s="2"/>
      <c r="P6" s="3"/>
      <c r="Q6" s="3"/>
      <c r="R6" s="3"/>
      <c r="S6" s="3"/>
      <c r="T6" s="3"/>
      <c r="U6" s="3"/>
    </row>
    <row r="7" spans="1:29" x14ac:dyDescent="0.25">
      <c r="A7" s="143" t="s">
        <v>16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</row>
    <row r="8" spans="1:29" s="21" customFormat="1" x14ac:dyDescent="0.25">
      <c r="A8" s="144" t="s">
        <v>55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</row>
    <row r="9" spans="1:29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9" ht="15.75" customHeight="1" x14ac:dyDescent="0.25">
      <c r="A10" s="145" t="s">
        <v>0</v>
      </c>
      <c r="B10" s="106" t="s">
        <v>14</v>
      </c>
      <c r="C10" s="106" t="s">
        <v>1</v>
      </c>
      <c r="D10" s="106"/>
      <c r="E10" s="106"/>
      <c r="F10" s="106"/>
      <c r="G10" s="106"/>
      <c r="H10" s="106"/>
      <c r="I10" s="106" t="s">
        <v>2</v>
      </c>
      <c r="J10" s="106"/>
      <c r="K10" s="106"/>
      <c r="L10" s="106"/>
      <c r="M10" s="106"/>
      <c r="N10" s="106"/>
      <c r="O10" s="106"/>
      <c r="P10" s="106"/>
      <c r="Q10" s="106"/>
      <c r="R10" s="130" t="s">
        <v>13</v>
      </c>
      <c r="S10" s="130"/>
      <c r="T10" s="130"/>
      <c r="U10" s="130" t="s">
        <v>3</v>
      </c>
      <c r="V10" s="126" t="s">
        <v>25</v>
      </c>
      <c r="W10" s="106" t="s">
        <v>40</v>
      </c>
      <c r="X10" s="106" t="s">
        <v>85</v>
      </c>
    </row>
    <row r="11" spans="1:29" ht="15.75" customHeight="1" x14ac:dyDescent="0.25">
      <c r="A11" s="145"/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30"/>
      <c r="S11" s="130"/>
      <c r="T11" s="130"/>
      <c r="U11" s="130"/>
      <c r="V11" s="127"/>
      <c r="W11" s="106"/>
      <c r="X11" s="106"/>
    </row>
    <row r="12" spans="1:29" ht="25.5" customHeight="1" x14ac:dyDescent="0.25">
      <c r="A12" s="145"/>
      <c r="B12" s="106"/>
      <c r="C12" s="134" t="s">
        <v>8</v>
      </c>
      <c r="D12" s="134"/>
      <c r="E12" s="134"/>
      <c r="F12" s="134" t="s">
        <v>9</v>
      </c>
      <c r="G12" s="134"/>
      <c r="H12" s="134"/>
      <c r="I12" s="134" t="s">
        <v>10</v>
      </c>
      <c r="J12" s="134"/>
      <c r="K12" s="134"/>
      <c r="L12" s="134" t="s">
        <v>11</v>
      </c>
      <c r="M12" s="134"/>
      <c r="N12" s="134"/>
      <c r="O12" s="134" t="s">
        <v>12</v>
      </c>
      <c r="P12" s="134"/>
      <c r="Q12" s="134"/>
      <c r="R12" s="130"/>
      <c r="S12" s="130"/>
      <c r="T12" s="130"/>
      <c r="U12" s="130"/>
      <c r="V12" s="127"/>
      <c r="W12" s="106"/>
      <c r="X12" s="106"/>
    </row>
    <row r="13" spans="1:29" x14ac:dyDescent="0.25">
      <c r="A13" s="145"/>
      <c r="B13" s="106"/>
      <c r="C13" s="131" t="s">
        <v>4</v>
      </c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3"/>
      <c r="U13" s="130"/>
      <c r="V13" s="128"/>
      <c r="W13" s="106"/>
      <c r="X13" s="106"/>
    </row>
    <row r="14" spans="1:29" ht="30.75" customHeight="1" x14ac:dyDescent="0.25">
      <c r="A14" s="145"/>
      <c r="B14" s="106"/>
      <c r="C14" s="7" t="s">
        <v>6</v>
      </c>
      <c r="D14" s="7" t="s">
        <v>7</v>
      </c>
      <c r="E14" s="7" t="s">
        <v>5</v>
      </c>
      <c r="F14" s="7" t="s">
        <v>6</v>
      </c>
      <c r="G14" s="7" t="s">
        <v>7</v>
      </c>
      <c r="H14" s="7" t="s">
        <v>5</v>
      </c>
      <c r="I14" s="7" t="s">
        <v>6</v>
      </c>
      <c r="J14" s="7" t="s">
        <v>7</v>
      </c>
      <c r="K14" s="7" t="s">
        <v>5</v>
      </c>
      <c r="L14" s="7" t="s">
        <v>6</v>
      </c>
      <c r="M14" s="7" t="s">
        <v>7</v>
      </c>
      <c r="N14" s="7" t="s">
        <v>5</v>
      </c>
      <c r="O14" s="7" t="s">
        <v>6</v>
      </c>
      <c r="P14" s="7" t="s">
        <v>7</v>
      </c>
      <c r="Q14" s="7" t="s">
        <v>5</v>
      </c>
      <c r="R14" s="7" t="s">
        <v>6</v>
      </c>
      <c r="S14" s="7" t="s">
        <v>7</v>
      </c>
      <c r="T14" s="7" t="s">
        <v>5</v>
      </c>
      <c r="U14" s="130"/>
      <c r="V14" s="7" t="s">
        <v>15</v>
      </c>
      <c r="W14" s="7" t="s">
        <v>15</v>
      </c>
      <c r="X14" s="61" t="s">
        <v>15</v>
      </c>
      <c r="Z14" s="66" t="s">
        <v>86</v>
      </c>
      <c r="AA14" s="66" t="s">
        <v>87</v>
      </c>
      <c r="AB14" s="66" t="s">
        <v>88</v>
      </c>
      <c r="AC14" s="66" t="s">
        <v>89</v>
      </c>
    </row>
    <row r="15" spans="1:29" ht="43.5" customHeight="1" x14ac:dyDescent="0.25">
      <c r="A15" s="26"/>
      <c r="B15" s="33" t="s">
        <v>42</v>
      </c>
      <c r="C15" s="9">
        <f>(100*F15)/(100-V15)</f>
        <v>22.5</v>
      </c>
      <c r="D15" s="10">
        <f t="shared" ref="D15" si="0">(100*G15)/(100-V15)</f>
        <v>22.5</v>
      </c>
      <c r="E15" s="10">
        <f t="shared" ref="E15" si="1">(100*H15)/(100-V15)</f>
        <v>30</v>
      </c>
      <c r="F15" s="107">
        <v>18</v>
      </c>
      <c r="G15" s="107">
        <v>18</v>
      </c>
      <c r="H15" s="109">
        <f t="shared" ref="H15" si="2">G15/0.75</f>
        <v>24</v>
      </c>
      <c r="I15" s="103">
        <f>Z15/100*F15</f>
        <v>0.27</v>
      </c>
      <c r="J15" s="103">
        <f>Z15/100*G15</f>
        <v>0.27</v>
      </c>
      <c r="K15" s="103">
        <f>Z15/100*H15</f>
        <v>0.36</v>
      </c>
      <c r="L15" s="103">
        <f>AA15/100*F15</f>
        <v>1.8000000000000002E-2</v>
      </c>
      <c r="M15" s="103">
        <f>AA15/100*G15</f>
        <v>1.8000000000000002E-2</v>
      </c>
      <c r="N15" s="103">
        <f>AA15/100*H15</f>
        <v>2.4E-2</v>
      </c>
      <c r="O15" s="103">
        <f>AB15/100*F15</f>
        <v>1.8</v>
      </c>
      <c r="P15" s="103">
        <f>AB15/100*G15</f>
        <v>1.8</v>
      </c>
      <c r="Q15" s="103">
        <f>AB15/100*H15</f>
        <v>2.4000000000000004</v>
      </c>
      <c r="R15" s="99">
        <f>AC15/100*F15</f>
        <v>7.56</v>
      </c>
      <c r="S15" s="99">
        <f>AC15/100*G15</f>
        <v>7.56</v>
      </c>
      <c r="T15" s="99">
        <f>AC15/100*H15</f>
        <v>10.08</v>
      </c>
      <c r="U15" s="140" t="s">
        <v>31</v>
      </c>
      <c r="V15" s="34">
        <v>20</v>
      </c>
      <c r="W15" s="16">
        <v>0</v>
      </c>
      <c r="X15" s="67"/>
      <c r="Z15" s="97">
        <v>1.5</v>
      </c>
      <c r="AA15" s="97">
        <v>0.1</v>
      </c>
      <c r="AB15" s="97">
        <v>10</v>
      </c>
      <c r="AC15" s="99">
        <v>42</v>
      </c>
    </row>
    <row r="16" spans="1:29" ht="43.5" customHeight="1" x14ac:dyDescent="0.25">
      <c r="A16" s="26"/>
      <c r="B16" s="33" t="s">
        <v>56</v>
      </c>
      <c r="C16" s="9">
        <f>(100*F15)/(100-V16)</f>
        <v>24</v>
      </c>
      <c r="D16" s="10">
        <f>(100*G15)/(100-V16)</f>
        <v>24</v>
      </c>
      <c r="E16" s="10">
        <f>(100*H15)/(100-V16)</f>
        <v>32</v>
      </c>
      <c r="F16" s="108"/>
      <c r="G16" s="108"/>
      <c r="H16" s="110"/>
      <c r="I16" s="105"/>
      <c r="J16" s="105"/>
      <c r="K16" s="105"/>
      <c r="L16" s="105"/>
      <c r="M16" s="105"/>
      <c r="N16" s="105"/>
      <c r="O16" s="105"/>
      <c r="P16" s="105"/>
      <c r="Q16" s="105"/>
      <c r="R16" s="100"/>
      <c r="S16" s="100"/>
      <c r="T16" s="100"/>
      <c r="U16" s="141"/>
      <c r="V16" s="34">
        <v>25</v>
      </c>
      <c r="W16" s="16">
        <v>0</v>
      </c>
      <c r="X16" s="67"/>
      <c r="Z16" s="98"/>
      <c r="AA16" s="98"/>
      <c r="AB16" s="98"/>
      <c r="AC16" s="100"/>
    </row>
    <row r="17" spans="1:29" ht="81.75" customHeight="1" x14ac:dyDescent="0.25">
      <c r="A17" s="30"/>
      <c r="B17" s="33" t="s">
        <v>57</v>
      </c>
      <c r="C17" s="9">
        <f>(100*F17)/(100-V17)</f>
        <v>17.5</v>
      </c>
      <c r="D17" s="9">
        <f>(100*G17)/(100-V17)</f>
        <v>17.5</v>
      </c>
      <c r="E17" s="9">
        <f>(100*H17)/(100-V17)</f>
        <v>23.333333333333336</v>
      </c>
      <c r="F17" s="35">
        <v>14</v>
      </c>
      <c r="G17" s="35">
        <v>14</v>
      </c>
      <c r="H17" s="10">
        <f t="shared" ref="H17" si="3">G17/0.75</f>
        <v>18.666666666666668</v>
      </c>
      <c r="I17" s="95">
        <f t="shared" ref="I17" si="4">Z17/100*F17</f>
        <v>0.252</v>
      </c>
      <c r="J17" s="95">
        <f t="shared" ref="J17" si="5">Z17/100*G17</f>
        <v>0.252</v>
      </c>
      <c r="K17" s="95">
        <f t="shared" ref="K17" si="6">Z17/100*H17</f>
        <v>0.33600000000000008</v>
      </c>
      <c r="L17" s="95">
        <f t="shared" ref="L17" si="7">AA17/100*F17</f>
        <v>1.4E-2</v>
      </c>
      <c r="M17" s="95">
        <f t="shared" ref="M17" si="8">AA17/100*G17</f>
        <v>1.4E-2</v>
      </c>
      <c r="N17" s="95">
        <f t="shared" ref="N17" si="9">AA17/100*H17</f>
        <v>1.8666666666666668E-2</v>
      </c>
      <c r="O17" s="95">
        <f t="shared" ref="O17" si="10">AB17/100*F17</f>
        <v>0.79800000000000004</v>
      </c>
      <c r="P17" s="95">
        <f t="shared" ref="P17" si="11">AB17/100*G17</f>
        <v>0.79800000000000004</v>
      </c>
      <c r="Q17" s="95">
        <f t="shared" ref="Q17" si="12">AB17/100*H17</f>
        <v>1.0640000000000001</v>
      </c>
      <c r="R17" s="94">
        <f t="shared" ref="R17" si="13">AC17/100*F17</f>
        <v>3.7800000000000002</v>
      </c>
      <c r="S17" s="94">
        <f t="shared" ref="S17" si="14">AC17/100*G17</f>
        <v>3.7800000000000002</v>
      </c>
      <c r="T17" s="94">
        <f t="shared" ref="T17" si="15">AC17/100*H17</f>
        <v>5.0400000000000009</v>
      </c>
      <c r="U17" s="36" t="s">
        <v>58</v>
      </c>
      <c r="V17" s="34">
        <v>20</v>
      </c>
      <c r="W17" s="16">
        <v>0</v>
      </c>
      <c r="X17" s="67"/>
      <c r="Z17" s="93">
        <v>1.8</v>
      </c>
      <c r="AA17" s="93">
        <v>0.1</v>
      </c>
      <c r="AB17" s="93">
        <v>5.7</v>
      </c>
      <c r="AC17" s="94">
        <v>27</v>
      </c>
    </row>
    <row r="18" spans="1:29" ht="51.75" customHeight="1" x14ac:dyDescent="0.25">
      <c r="A18" s="20"/>
      <c r="B18" s="11" t="s">
        <v>29</v>
      </c>
      <c r="C18" s="9">
        <f>(100*F18)/(100-V18)</f>
        <v>30</v>
      </c>
      <c r="D18" s="10">
        <f t="shared" ref="D18" si="16">(100*G18)/(100-V18)</f>
        <v>30</v>
      </c>
      <c r="E18" s="10">
        <f t="shared" ref="E18" si="17">(100*H18)/(100-V18)</f>
        <v>40</v>
      </c>
      <c r="F18" s="135">
        <v>24</v>
      </c>
      <c r="G18" s="135">
        <v>24</v>
      </c>
      <c r="H18" s="109">
        <f t="shared" ref="H18" si="18">G18/0.75</f>
        <v>32</v>
      </c>
      <c r="I18" s="103">
        <f>Z18/100*F18</f>
        <v>0.48</v>
      </c>
      <c r="J18" s="103">
        <f>Z18/100*G18</f>
        <v>0.48</v>
      </c>
      <c r="K18" s="103">
        <f>Z18/100*H18</f>
        <v>0.64</v>
      </c>
      <c r="L18" s="103">
        <f>AA18/100*F18</f>
        <v>9.6000000000000002E-2</v>
      </c>
      <c r="M18" s="103">
        <f>AA18/100*G18</f>
        <v>9.6000000000000002E-2</v>
      </c>
      <c r="N18" s="103">
        <f>AA18/100*H18</f>
        <v>0.128</v>
      </c>
      <c r="O18" s="103">
        <f>AB18/100*F18</f>
        <v>4.1520000000000001</v>
      </c>
      <c r="P18" s="103">
        <f>AB18/100*G18</f>
        <v>4.1520000000000001</v>
      </c>
      <c r="Q18" s="103">
        <f>AB18/100*H18</f>
        <v>5.5360000000000005</v>
      </c>
      <c r="R18" s="99">
        <f>AC18/100*F18</f>
        <v>19.200000000000003</v>
      </c>
      <c r="S18" s="99">
        <f>AC18/100*G18</f>
        <v>19.200000000000003</v>
      </c>
      <c r="T18" s="99">
        <f>AC18/100*H18</f>
        <v>25.6</v>
      </c>
      <c r="U18" s="151" t="s">
        <v>59</v>
      </c>
      <c r="V18" s="14">
        <v>20</v>
      </c>
      <c r="W18" s="16">
        <v>0</v>
      </c>
      <c r="X18" s="67"/>
      <c r="Z18" s="97">
        <v>2</v>
      </c>
      <c r="AA18" s="97">
        <v>0.4</v>
      </c>
      <c r="AB18" s="97">
        <v>17.3</v>
      </c>
      <c r="AC18" s="99">
        <v>80</v>
      </c>
    </row>
    <row r="19" spans="1:29" ht="49.5" customHeight="1" x14ac:dyDescent="0.25">
      <c r="A19" s="20"/>
      <c r="B19" s="8" t="s">
        <v>36</v>
      </c>
      <c r="C19" s="9">
        <f>(100*F18)/(100-V19)</f>
        <v>32</v>
      </c>
      <c r="D19" s="10">
        <f>(100*G18)/(100-V19)</f>
        <v>32</v>
      </c>
      <c r="E19" s="10">
        <f>(100*H18)/(100-V19)</f>
        <v>42.666666666666664</v>
      </c>
      <c r="F19" s="154"/>
      <c r="G19" s="154"/>
      <c r="H19" s="155"/>
      <c r="I19" s="104"/>
      <c r="J19" s="104"/>
      <c r="K19" s="104"/>
      <c r="L19" s="104"/>
      <c r="M19" s="104"/>
      <c r="N19" s="104"/>
      <c r="O19" s="104"/>
      <c r="P19" s="104"/>
      <c r="Q19" s="104"/>
      <c r="R19" s="102"/>
      <c r="S19" s="102"/>
      <c r="T19" s="102"/>
      <c r="U19" s="152"/>
      <c r="V19" s="16">
        <v>25</v>
      </c>
      <c r="W19" s="16">
        <v>0</v>
      </c>
      <c r="X19" s="67"/>
      <c r="Z19" s="101"/>
      <c r="AA19" s="101"/>
      <c r="AB19" s="101"/>
      <c r="AC19" s="102"/>
    </row>
    <row r="20" spans="1:29" ht="50.25" customHeight="1" x14ac:dyDescent="0.25">
      <c r="A20" s="20"/>
      <c r="B20" s="8" t="s">
        <v>37</v>
      </c>
      <c r="C20" s="9">
        <f>(100*F18)/(100-V20)</f>
        <v>34.285714285714285</v>
      </c>
      <c r="D20" s="10">
        <f>(100*G18)/(100-V20)</f>
        <v>34.285714285714285</v>
      </c>
      <c r="E20" s="10">
        <f>(100*H18)/(100-V20)</f>
        <v>45.714285714285715</v>
      </c>
      <c r="F20" s="154"/>
      <c r="G20" s="154"/>
      <c r="H20" s="155"/>
      <c r="I20" s="104"/>
      <c r="J20" s="104"/>
      <c r="K20" s="104"/>
      <c r="L20" s="104"/>
      <c r="M20" s="104"/>
      <c r="N20" s="104"/>
      <c r="O20" s="104"/>
      <c r="P20" s="104"/>
      <c r="Q20" s="104"/>
      <c r="R20" s="102"/>
      <c r="S20" s="102"/>
      <c r="T20" s="102"/>
      <c r="U20" s="152"/>
      <c r="V20" s="16">
        <v>30</v>
      </c>
      <c r="W20" s="16">
        <v>0</v>
      </c>
      <c r="X20" s="67"/>
      <c r="Z20" s="101"/>
      <c r="AA20" s="101"/>
      <c r="AB20" s="101"/>
      <c r="AC20" s="102"/>
    </row>
    <row r="21" spans="1:29" ht="51.75" customHeight="1" x14ac:dyDescent="0.25">
      <c r="A21" s="20"/>
      <c r="B21" s="8" t="s">
        <v>38</v>
      </c>
      <c r="C21" s="9">
        <f>(100*F18)/(100-V21)</f>
        <v>36.92307692307692</v>
      </c>
      <c r="D21" s="10">
        <f>(100*G18)/(100-V21)</f>
        <v>36.92307692307692</v>
      </c>
      <c r="E21" s="10">
        <f>(100*H18)/(100-V21)</f>
        <v>49.230769230769234</v>
      </c>
      <c r="F21" s="154"/>
      <c r="G21" s="154"/>
      <c r="H21" s="155"/>
      <c r="I21" s="104"/>
      <c r="J21" s="104"/>
      <c r="K21" s="104"/>
      <c r="L21" s="104"/>
      <c r="M21" s="104"/>
      <c r="N21" s="104"/>
      <c r="O21" s="104"/>
      <c r="P21" s="104"/>
      <c r="Q21" s="104"/>
      <c r="R21" s="102"/>
      <c r="S21" s="102"/>
      <c r="T21" s="102"/>
      <c r="U21" s="152"/>
      <c r="V21" s="16">
        <v>35</v>
      </c>
      <c r="W21" s="16">
        <v>0</v>
      </c>
      <c r="X21" s="67"/>
      <c r="Z21" s="101"/>
      <c r="AA21" s="101"/>
      <c r="AB21" s="101"/>
      <c r="AC21" s="102"/>
    </row>
    <row r="22" spans="1:29" ht="51" customHeight="1" x14ac:dyDescent="0.25">
      <c r="A22" s="20"/>
      <c r="B22" s="8" t="s">
        <v>39</v>
      </c>
      <c r="C22" s="9">
        <f>(100*F18)/(100-V22)</f>
        <v>40</v>
      </c>
      <c r="D22" s="10">
        <f>(100*G18)/(100-V22)</f>
        <v>40</v>
      </c>
      <c r="E22" s="10">
        <f>(100*H18)/(100-V22)</f>
        <v>53.333333333333336</v>
      </c>
      <c r="F22" s="136"/>
      <c r="G22" s="136"/>
      <c r="H22" s="110"/>
      <c r="I22" s="105"/>
      <c r="J22" s="105"/>
      <c r="K22" s="105"/>
      <c r="L22" s="105"/>
      <c r="M22" s="105"/>
      <c r="N22" s="105"/>
      <c r="O22" s="105"/>
      <c r="P22" s="105"/>
      <c r="Q22" s="105"/>
      <c r="R22" s="100"/>
      <c r="S22" s="100"/>
      <c r="T22" s="100"/>
      <c r="U22" s="153"/>
      <c r="V22" s="16">
        <v>40</v>
      </c>
      <c r="W22" s="16">
        <v>0</v>
      </c>
      <c r="X22" s="67"/>
      <c r="Z22" s="98"/>
      <c r="AA22" s="98"/>
      <c r="AB22" s="98"/>
      <c r="AC22" s="100"/>
    </row>
    <row r="23" spans="1:29" ht="45.75" customHeight="1" x14ac:dyDescent="0.25">
      <c r="A23" s="20"/>
      <c r="B23" s="11" t="s">
        <v>27</v>
      </c>
      <c r="C23" s="12">
        <f>(100*F23)/(100-V23)</f>
        <v>6.25</v>
      </c>
      <c r="D23" s="12">
        <f>(100*G23)/(100-V23)</f>
        <v>6.25</v>
      </c>
      <c r="E23" s="12">
        <f>(100*H23)/(100-V23)</f>
        <v>8.3333333333333339</v>
      </c>
      <c r="F23" s="135">
        <v>5</v>
      </c>
      <c r="G23" s="135">
        <v>5</v>
      </c>
      <c r="H23" s="109">
        <f t="shared" ref="H23" si="19">G23/0.75</f>
        <v>6.666666666666667</v>
      </c>
      <c r="I23" s="103">
        <f>Z23/100*F23</f>
        <v>6.5000000000000002E-2</v>
      </c>
      <c r="J23" s="103">
        <f>Z23/100*G23</f>
        <v>6.5000000000000002E-2</v>
      </c>
      <c r="K23" s="103">
        <f>Z23/100*H23</f>
        <v>8.6666666666666684E-2</v>
      </c>
      <c r="L23" s="103">
        <f>AA23/100*F23</f>
        <v>5.0000000000000001E-3</v>
      </c>
      <c r="M23" s="103">
        <f>AA23/100*G23</f>
        <v>5.0000000000000001E-3</v>
      </c>
      <c r="N23" s="103">
        <f>AA23/100*H23</f>
        <v>6.6666666666666671E-3</v>
      </c>
      <c r="O23" s="103">
        <f>AB23/100*F23</f>
        <v>0.42000000000000004</v>
      </c>
      <c r="P23" s="103">
        <f>AB23/100*G23</f>
        <v>0.42000000000000004</v>
      </c>
      <c r="Q23" s="103">
        <f>AB23/100*H23</f>
        <v>0.56000000000000005</v>
      </c>
      <c r="R23" s="99">
        <f>AC23/100*F23</f>
        <v>1.7000000000000002</v>
      </c>
      <c r="S23" s="99">
        <f>AC23/100*G23</f>
        <v>1.7000000000000002</v>
      </c>
      <c r="T23" s="99">
        <f>AC23/100*H23</f>
        <v>2.2666666666666671</v>
      </c>
      <c r="U23" s="151" t="s">
        <v>60</v>
      </c>
      <c r="V23" s="23">
        <v>20</v>
      </c>
      <c r="W23" s="23">
        <v>0</v>
      </c>
      <c r="X23" s="67"/>
      <c r="Z23" s="97">
        <v>1.3</v>
      </c>
      <c r="AA23" s="97">
        <v>0.1</v>
      </c>
      <c r="AB23" s="97">
        <v>8.4</v>
      </c>
      <c r="AC23" s="99">
        <v>34</v>
      </c>
    </row>
    <row r="24" spans="1:29" ht="44.25" customHeight="1" x14ac:dyDescent="0.25">
      <c r="A24" s="20"/>
      <c r="B24" s="11" t="s">
        <v>28</v>
      </c>
      <c r="C24" s="12">
        <f>(100*F23)/(100-V24)</f>
        <v>6.666666666666667</v>
      </c>
      <c r="D24" s="12">
        <f>(100*G23)/(100-V24)</f>
        <v>6.666666666666667</v>
      </c>
      <c r="E24" s="12">
        <f>(100*H23)/(100-V24)</f>
        <v>8.8888888888888893</v>
      </c>
      <c r="F24" s="136"/>
      <c r="G24" s="136"/>
      <c r="H24" s="110"/>
      <c r="I24" s="105"/>
      <c r="J24" s="105"/>
      <c r="K24" s="105"/>
      <c r="L24" s="105"/>
      <c r="M24" s="105"/>
      <c r="N24" s="105"/>
      <c r="O24" s="105"/>
      <c r="P24" s="105"/>
      <c r="Q24" s="105"/>
      <c r="R24" s="100"/>
      <c r="S24" s="100"/>
      <c r="T24" s="100"/>
      <c r="U24" s="153"/>
      <c r="V24" s="23">
        <v>25</v>
      </c>
      <c r="W24" s="23">
        <v>0</v>
      </c>
      <c r="X24" s="67"/>
      <c r="Z24" s="98"/>
      <c r="AA24" s="98"/>
      <c r="AB24" s="98"/>
      <c r="AC24" s="100"/>
    </row>
    <row r="25" spans="1:29" ht="55.5" customHeight="1" x14ac:dyDescent="0.25">
      <c r="A25" s="20"/>
      <c r="B25" s="11" t="s">
        <v>61</v>
      </c>
      <c r="C25" s="12">
        <f>(100*F25)/(100-V25)</f>
        <v>3.3783783783783785</v>
      </c>
      <c r="D25" s="12">
        <f>(100*G25)/(100-V25)</f>
        <v>3.3783783783783785</v>
      </c>
      <c r="E25" s="12">
        <f>(100*H25)/(100-V25)</f>
        <v>4.5045045045045047</v>
      </c>
      <c r="F25" s="28">
        <v>2.5</v>
      </c>
      <c r="G25" s="28">
        <v>2.5</v>
      </c>
      <c r="H25" s="10">
        <f t="shared" ref="H25" si="20">G25/0.75</f>
        <v>3.3333333333333335</v>
      </c>
      <c r="I25" s="95">
        <f t="shared" ref="I25" si="21">Z25/100*F25</f>
        <v>9.2500000000000013E-2</v>
      </c>
      <c r="J25" s="95">
        <f t="shared" ref="J25" si="22">Z25/100*G25</f>
        <v>9.2500000000000013E-2</v>
      </c>
      <c r="K25" s="95">
        <f t="shared" ref="K25" si="23">Z25/100*H25</f>
        <v>0.12333333333333335</v>
      </c>
      <c r="L25" s="95">
        <f t="shared" ref="L25" si="24">AA25/100*F25</f>
        <v>0.01</v>
      </c>
      <c r="M25" s="95">
        <f t="shared" ref="M25" si="25">AA25/100*G25</f>
        <v>0.01</v>
      </c>
      <c r="N25" s="95">
        <f t="shared" ref="N25" si="26">AA25/100*H25</f>
        <v>1.3333333333333334E-2</v>
      </c>
      <c r="O25" s="95">
        <f t="shared" ref="O25" si="27">AB25/100*F25</f>
        <v>0.23749999999999999</v>
      </c>
      <c r="P25" s="95">
        <f t="shared" ref="P25" si="28">AB25/100*G25</f>
        <v>0.23749999999999999</v>
      </c>
      <c r="Q25" s="95">
        <f t="shared" ref="Q25" si="29">AB25/100*H25</f>
        <v>0.31666666666666671</v>
      </c>
      <c r="R25" s="94">
        <f t="shared" ref="R25" si="30">AC25/100*F25</f>
        <v>1.2250000000000001</v>
      </c>
      <c r="S25" s="94">
        <f t="shared" ref="S25" si="31">AC25/100*G25</f>
        <v>1.2250000000000001</v>
      </c>
      <c r="T25" s="94">
        <f t="shared" ref="T25" si="32">AC25/100*H25</f>
        <v>1.6333333333333333</v>
      </c>
      <c r="U25" s="60" t="s">
        <v>62</v>
      </c>
      <c r="V25" s="23">
        <v>26</v>
      </c>
      <c r="W25" s="23">
        <v>0</v>
      </c>
      <c r="X25" s="67"/>
      <c r="Z25" s="93">
        <v>3.7</v>
      </c>
      <c r="AA25" s="93">
        <v>0.4</v>
      </c>
      <c r="AB25" s="93">
        <v>9.5</v>
      </c>
      <c r="AC25" s="94">
        <v>49</v>
      </c>
    </row>
    <row r="26" spans="1:29" ht="66.75" customHeight="1" x14ac:dyDescent="0.25">
      <c r="A26" s="20"/>
      <c r="B26" s="11" t="s">
        <v>30</v>
      </c>
      <c r="C26" s="12">
        <f>(100*F26)/(100-V26)</f>
        <v>5.9523809523809526</v>
      </c>
      <c r="D26" s="12">
        <f>(100*G26)/(100-V26)</f>
        <v>5.9523809523809526</v>
      </c>
      <c r="E26" s="12">
        <f>(100*H26)/(100-V26)</f>
        <v>7.9365079365079376</v>
      </c>
      <c r="F26" s="28">
        <v>5</v>
      </c>
      <c r="G26" s="28">
        <v>5</v>
      </c>
      <c r="H26" s="10">
        <f t="shared" ref="H26:H30" si="33">G26/0.75</f>
        <v>6.666666666666667</v>
      </c>
      <c r="I26" s="95">
        <f t="shared" ref="I26:I30" si="34">Z26/100*F26</f>
        <v>6.9999999999999993E-2</v>
      </c>
      <c r="J26" s="95">
        <f t="shared" ref="J26:J30" si="35">Z26/100*G26</f>
        <v>6.9999999999999993E-2</v>
      </c>
      <c r="K26" s="95">
        <f t="shared" ref="K26:K30" si="36">Z26/100*H26</f>
        <v>9.3333333333333324E-2</v>
      </c>
      <c r="L26" s="95">
        <f t="shared" ref="L26:L30" si="37">AA26/100*F26</f>
        <v>0</v>
      </c>
      <c r="M26" s="95">
        <f t="shared" ref="M26:M30" si="38">AA26/100*G26</f>
        <v>0</v>
      </c>
      <c r="N26" s="95">
        <f t="shared" ref="N26:N30" si="39">AA26/100*H26</f>
        <v>0</v>
      </c>
      <c r="O26" s="95">
        <f t="shared" ref="O26:O30" si="40">AB26/100*F26</f>
        <v>0.49</v>
      </c>
      <c r="P26" s="95">
        <f t="shared" ref="P26:P30" si="41">AB26/100*G26</f>
        <v>0.49</v>
      </c>
      <c r="Q26" s="95">
        <f t="shared" ref="Q26:Q30" si="42">AB26/100*H26</f>
        <v>0.65333333333333343</v>
      </c>
      <c r="R26" s="94">
        <f t="shared" ref="R26:R30" si="43">AC26/100*F26</f>
        <v>2.0499999999999998</v>
      </c>
      <c r="S26" s="94">
        <f t="shared" ref="S26:S30" si="44">AC26/100*G26</f>
        <v>2.0499999999999998</v>
      </c>
      <c r="T26" s="94">
        <f t="shared" ref="T26:T30" si="45">AC26/100*H26</f>
        <v>2.7333333333333334</v>
      </c>
      <c r="U26" s="60" t="s">
        <v>63</v>
      </c>
      <c r="V26" s="23">
        <v>16</v>
      </c>
      <c r="W26" s="23">
        <v>0</v>
      </c>
      <c r="X26" s="67"/>
      <c r="Z26" s="93">
        <v>1.4</v>
      </c>
      <c r="AA26" s="93">
        <v>0</v>
      </c>
      <c r="AB26" s="93">
        <v>9.8000000000000007</v>
      </c>
      <c r="AC26" s="94">
        <v>41</v>
      </c>
    </row>
    <row r="27" spans="1:29" ht="84.75" customHeight="1" x14ac:dyDescent="0.25">
      <c r="A27" s="20"/>
      <c r="B27" s="11" t="s">
        <v>43</v>
      </c>
      <c r="C27" s="12">
        <f>(100*F27)/(100-V27)</f>
        <v>2.5</v>
      </c>
      <c r="D27" s="13">
        <f>(100*G27)/(100-V27)</f>
        <v>2.5</v>
      </c>
      <c r="E27" s="13">
        <f>(100*H27)/(100-V27)</f>
        <v>3.3333333333333339</v>
      </c>
      <c r="F27" s="13">
        <v>2.5</v>
      </c>
      <c r="G27" s="13">
        <v>2.5</v>
      </c>
      <c r="H27" s="10">
        <f t="shared" si="33"/>
        <v>3.3333333333333335</v>
      </c>
      <c r="I27" s="95">
        <f t="shared" si="34"/>
        <v>0.12</v>
      </c>
      <c r="J27" s="95">
        <f t="shared" si="35"/>
        <v>0.12</v>
      </c>
      <c r="K27" s="95">
        <f t="shared" si="36"/>
        <v>0.16</v>
      </c>
      <c r="L27" s="95">
        <f t="shared" si="37"/>
        <v>0</v>
      </c>
      <c r="M27" s="95">
        <f t="shared" si="38"/>
        <v>0</v>
      </c>
      <c r="N27" s="95">
        <f t="shared" si="39"/>
        <v>0</v>
      </c>
      <c r="O27" s="95">
        <f t="shared" si="40"/>
        <v>0.50250000000000006</v>
      </c>
      <c r="P27" s="95">
        <f t="shared" si="41"/>
        <v>0.50250000000000006</v>
      </c>
      <c r="Q27" s="95">
        <f t="shared" si="42"/>
        <v>0.67</v>
      </c>
      <c r="R27" s="94">
        <f t="shared" si="43"/>
        <v>2.4750000000000001</v>
      </c>
      <c r="S27" s="94">
        <f t="shared" si="44"/>
        <v>2.4750000000000001</v>
      </c>
      <c r="T27" s="94">
        <f t="shared" si="45"/>
        <v>3.3000000000000003</v>
      </c>
      <c r="U27" s="62" t="s">
        <v>44</v>
      </c>
      <c r="V27" s="23">
        <v>0</v>
      </c>
      <c r="W27" s="23">
        <v>0</v>
      </c>
      <c r="X27" s="67"/>
      <c r="Z27" s="93">
        <v>4.8</v>
      </c>
      <c r="AA27" s="93">
        <v>0</v>
      </c>
      <c r="AB27" s="93">
        <v>20.100000000000001</v>
      </c>
      <c r="AC27" s="94">
        <v>99</v>
      </c>
    </row>
    <row r="28" spans="1:29" ht="57" customHeight="1" x14ac:dyDescent="0.25">
      <c r="A28" s="20"/>
      <c r="B28" s="11" t="s">
        <v>32</v>
      </c>
      <c r="C28" s="12">
        <f>(100*F28)/(100-V28)</f>
        <v>2</v>
      </c>
      <c r="D28" s="13">
        <f>(100*G28)/(100-V28)</f>
        <v>2</v>
      </c>
      <c r="E28" s="13">
        <f>(100*H28)/(100-V28)</f>
        <v>2.6666666666666661</v>
      </c>
      <c r="F28" s="13">
        <v>2</v>
      </c>
      <c r="G28" s="13">
        <v>2</v>
      </c>
      <c r="H28" s="10">
        <f t="shared" si="33"/>
        <v>2.6666666666666665</v>
      </c>
      <c r="I28" s="95">
        <f t="shared" si="34"/>
        <v>0</v>
      </c>
      <c r="J28" s="95">
        <f t="shared" si="35"/>
        <v>0</v>
      </c>
      <c r="K28" s="95">
        <f t="shared" si="36"/>
        <v>0</v>
      </c>
      <c r="L28" s="95">
        <f t="shared" si="37"/>
        <v>1.9980000000000002</v>
      </c>
      <c r="M28" s="95">
        <f t="shared" si="38"/>
        <v>1.9980000000000002</v>
      </c>
      <c r="N28" s="95">
        <f t="shared" si="39"/>
        <v>2.6640000000000001</v>
      </c>
      <c r="O28" s="95">
        <f t="shared" si="40"/>
        <v>0</v>
      </c>
      <c r="P28" s="95">
        <f t="shared" si="41"/>
        <v>0</v>
      </c>
      <c r="Q28" s="95">
        <f t="shared" si="42"/>
        <v>0</v>
      </c>
      <c r="R28" s="94">
        <f t="shared" si="43"/>
        <v>17.98</v>
      </c>
      <c r="S28" s="94">
        <f t="shared" si="44"/>
        <v>17.98</v>
      </c>
      <c r="T28" s="94">
        <f t="shared" si="45"/>
        <v>23.973333333333333</v>
      </c>
      <c r="U28" s="62" t="s">
        <v>45</v>
      </c>
      <c r="V28" s="23">
        <v>0</v>
      </c>
      <c r="W28" s="23">
        <v>0</v>
      </c>
      <c r="X28" s="67"/>
      <c r="Z28" s="93">
        <v>0</v>
      </c>
      <c r="AA28" s="93">
        <v>99.9</v>
      </c>
      <c r="AB28" s="93">
        <v>0</v>
      </c>
      <c r="AC28" s="94">
        <v>899</v>
      </c>
    </row>
    <row r="29" spans="1:29" ht="84.75" customHeight="1" x14ac:dyDescent="0.25">
      <c r="A29" s="18"/>
      <c r="B29" s="11" t="s">
        <v>64</v>
      </c>
      <c r="C29" s="24">
        <f t="shared" ref="C29:C32" si="46">(100*F29)/(100-V29)</f>
        <v>0</v>
      </c>
      <c r="D29" s="15">
        <f t="shared" ref="D29:D32" si="47">(100*G29)/(100-V29)</f>
        <v>1.5</v>
      </c>
      <c r="E29" s="15">
        <f t="shared" ref="E29:E32" si="48">(100*H29)/(100-V29)</f>
        <v>2</v>
      </c>
      <c r="F29" s="15">
        <v>0</v>
      </c>
      <c r="G29" s="15">
        <v>1.5</v>
      </c>
      <c r="H29" s="10">
        <f t="shared" si="33"/>
        <v>2</v>
      </c>
      <c r="I29" s="95">
        <f t="shared" si="34"/>
        <v>0</v>
      </c>
      <c r="J29" s="95">
        <f t="shared" si="35"/>
        <v>0</v>
      </c>
      <c r="K29" s="95">
        <f t="shared" si="36"/>
        <v>0</v>
      </c>
      <c r="L29" s="95">
        <f t="shared" si="37"/>
        <v>0</v>
      </c>
      <c r="M29" s="95">
        <f t="shared" si="38"/>
        <v>0</v>
      </c>
      <c r="N29" s="95">
        <f t="shared" si="39"/>
        <v>0</v>
      </c>
      <c r="O29" s="95">
        <f t="shared" si="40"/>
        <v>0</v>
      </c>
      <c r="P29" s="95">
        <f t="shared" si="41"/>
        <v>1.4969999999999999</v>
      </c>
      <c r="Q29" s="95">
        <f t="shared" si="42"/>
        <v>1.996</v>
      </c>
      <c r="R29" s="94">
        <f t="shared" si="43"/>
        <v>0</v>
      </c>
      <c r="S29" s="94">
        <f t="shared" si="44"/>
        <v>5.6850000000000005</v>
      </c>
      <c r="T29" s="94">
        <f t="shared" si="45"/>
        <v>7.58</v>
      </c>
      <c r="U29" s="63" t="s">
        <v>46</v>
      </c>
      <c r="V29" s="23">
        <v>0</v>
      </c>
      <c r="W29" s="23">
        <v>0</v>
      </c>
      <c r="X29" s="67"/>
      <c r="Z29" s="93">
        <v>0</v>
      </c>
      <c r="AA29" s="93">
        <v>0</v>
      </c>
      <c r="AB29" s="93">
        <v>99.8</v>
      </c>
      <c r="AC29" s="94">
        <v>379</v>
      </c>
    </row>
    <row r="30" spans="1:29" ht="71.25" customHeight="1" x14ac:dyDescent="0.25">
      <c r="A30" s="18"/>
      <c r="B30" s="11" t="s">
        <v>33</v>
      </c>
      <c r="C30" s="24">
        <f t="shared" si="46"/>
        <v>0.25</v>
      </c>
      <c r="D30" s="15">
        <f t="shared" si="47"/>
        <v>0.25</v>
      </c>
      <c r="E30" s="15">
        <f t="shared" si="48"/>
        <v>0.33333333333333326</v>
      </c>
      <c r="F30" s="15">
        <v>0.25</v>
      </c>
      <c r="G30" s="15">
        <v>0.25</v>
      </c>
      <c r="H30" s="96">
        <f t="shared" si="33"/>
        <v>0.33333333333333331</v>
      </c>
      <c r="I30" s="95">
        <f t="shared" si="34"/>
        <v>0</v>
      </c>
      <c r="J30" s="95">
        <f t="shared" si="35"/>
        <v>0</v>
      </c>
      <c r="K30" s="95">
        <f t="shared" si="36"/>
        <v>0</v>
      </c>
      <c r="L30" s="95">
        <f t="shared" si="37"/>
        <v>0</v>
      </c>
      <c r="M30" s="95">
        <f t="shared" si="38"/>
        <v>0</v>
      </c>
      <c r="N30" s="95">
        <f t="shared" si="39"/>
        <v>0</v>
      </c>
      <c r="O30" s="95">
        <f t="shared" si="40"/>
        <v>0</v>
      </c>
      <c r="P30" s="95">
        <f t="shared" si="41"/>
        <v>0</v>
      </c>
      <c r="Q30" s="95">
        <f t="shared" si="42"/>
        <v>0</v>
      </c>
      <c r="R30" s="94">
        <f t="shared" si="43"/>
        <v>0</v>
      </c>
      <c r="S30" s="94">
        <f t="shared" si="44"/>
        <v>0</v>
      </c>
      <c r="T30" s="94">
        <f t="shared" si="45"/>
        <v>0</v>
      </c>
      <c r="U30" s="63" t="s">
        <v>34</v>
      </c>
      <c r="V30" s="23">
        <v>0</v>
      </c>
      <c r="W30" s="23">
        <v>0</v>
      </c>
      <c r="X30" s="67"/>
      <c r="Z30" s="93">
        <v>0</v>
      </c>
      <c r="AA30" s="93">
        <v>0</v>
      </c>
      <c r="AB30" s="93">
        <v>0</v>
      </c>
      <c r="AC30" s="94">
        <v>0</v>
      </c>
    </row>
    <row r="31" spans="1:29" ht="57.75" customHeight="1" x14ac:dyDescent="0.25">
      <c r="A31" s="18"/>
      <c r="B31" s="11" t="s">
        <v>54</v>
      </c>
      <c r="C31" s="24">
        <f t="shared" si="46"/>
        <v>0.05</v>
      </c>
      <c r="D31" s="15">
        <f t="shared" si="47"/>
        <v>0.05</v>
      </c>
      <c r="E31" s="15">
        <f t="shared" si="48"/>
        <v>6.6666666666666666E-2</v>
      </c>
      <c r="F31" s="15">
        <v>0.05</v>
      </c>
      <c r="G31" s="15">
        <v>0.05</v>
      </c>
      <c r="H31" s="96">
        <f t="shared" ref="H31:H32" si="49">G31/0.75</f>
        <v>6.6666666666666666E-2</v>
      </c>
      <c r="I31" s="95">
        <f t="shared" ref="I31:I32" si="50">Z31/100*F31</f>
        <v>0</v>
      </c>
      <c r="J31" s="95">
        <f t="shared" ref="J31:J32" si="51">Z31/100*G31</f>
        <v>0</v>
      </c>
      <c r="K31" s="95">
        <f t="shared" ref="K31:K32" si="52">Z31/100*H31</f>
        <v>0</v>
      </c>
      <c r="L31" s="95">
        <f t="shared" ref="L31:L32" si="53">AA31/100*F31</f>
        <v>0</v>
      </c>
      <c r="M31" s="95">
        <f t="shared" ref="M31:M32" si="54">AA31/100*G31</f>
        <v>0</v>
      </c>
      <c r="N31" s="95">
        <f t="shared" ref="N31:N32" si="55">AA31/100*H31</f>
        <v>0</v>
      </c>
      <c r="O31" s="95">
        <f t="shared" ref="O31:O32" si="56">AB31/100*F31</f>
        <v>0</v>
      </c>
      <c r="P31" s="95">
        <f t="shared" ref="P31:P32" si="57">AB31/100*G31</f>
        <v>0</v>
      </c>
      <c r="Q31" s="95">
        <f t="shared" ref="Q31:Q32" si="58">AB31/100*H31</f>
        <v>0</v>
      </c>
      <c r="R31" s="94">
        <f t="shared" ref="R31:R32" si="59">AC31/100*F31</f>
        <v>5.0000000000000001E-4</v>
      </c>
      <c r="S31" s="94">
        <f t="shared" ref="S31:S32" si="60">AC31/100*G31</f>
        <v>5.0000000000000001E-4</v>
      </c>
      <c r="T31" s="94">
        <f t="shared" ref="T31:T32" si="61">AC31/100*H31</f>
        <v>6.6666666666666664E-4</v>
      </c>
      <c r="U31" s="63" t="s">
        <v>65</v>
      </c>
      <c r="V31" s="23">
        <v>0</v>
      </c>
      <c r="W31" s="23">
        <v>0</v>
      </c>
      <c r="X31" s="67"/>
      <c r="Z31" s="93">
        <v>0</v>
      </c>
      <c r="AA31" s="93">
        <v>0</v>
      </c>
      <c r="AB31" s="93">
        <v>0</v>
      </c>
      <c r="AC31" s="94">
        <v>1</v>
      </c>
    </row>
    <row r="32" spans="1:29" ht="48" customHeight="1" x14ac:dyDescent="0.25">
      <c r="A32" s="37"/>
      <c r="B32" s="38" t="s">
        <v>47</v>
      </c>
      <c r="C32" s="39">
        <f t="shared" si="46"/>
        <v>112</v>
      </c>
      <c r="D32" s="27">
        <f t="shared" si="47"/>
        <v>111</v>
      </c>
      <c r="E32" s="27">
        <f t="shared" si="48"/>
        <v>148</v>
      </c>
      <c r="F32" s="27">
        <v>112</v>
      </c>
      <c r="G32" s="27">
        <v>111</v>
      </c>
      <c r="H32" s="10">
        <f t="shared" si="49"/>
        <v>148</v>
      </c>
      <c r="I32" s="95">
        <f t="shared" si="50"/>
        <v>0</v>
      </c>
      <c r="J32" s="95">
        <f t="shared" si="51"/>
        <v>0</v>
      </c>
      <c r="K32" s="95">
        <f t="shared" si="52"/>
        <v>0</v>
      </c>
      <c r="L32" s="95">
        <f t="shared" si="53"/>
        <v>0</v>
      </c>
      <c r="M32" s="95">
        <f t="shared" si="54"/>
        <v>0</v>
      </c>
      <c r="N32" s="95">
        <f t="shared" si="55"/>
        <v>0</v>
      </c>
      <c r="O32" s="95">
        <f t="shared" si="56"/>
        <v>0</v>
      </c>
      <c r="P32" s="95">
        <f t="shared" si="57"/>
        <v>0</v>
      </c>
      <c r="Q32" s="95">
        <f t="shared" si="58"/>
        <v>0</v>
      </c>
      <c r="R32" s="94">
        <f t="shared" si="59"/>
        <v>0</v>
      </c>
      <c r="S32" s="94">
        <f t="shared" si="60"/>
        <v>0</v>
      </c>
      <c r="T32" s="94">
        <f t="shared" si="61"/>
        <v>0</v>
      </c>
      <c r="U32" s="64" t="s">
        <v>35</v>
      </c>
      <c r="V32" s="40">
        <v>0</v>
      </c>
      <c r="W32" s="40">
        <v>0</v>
      </c>
      <c r="X32" s="67"/>
      <c r="Z32" s="93">
        <v>0</v>
      </c>
      <c r="AA32" s="93">
        <v>0</v>
      </c>
      <c r="AB32" s="93">
        <v>0</v>
      </c>
      <c r="AC32" s="94">
        <v>0</v>
      </c>
    </row>
    <row r="33" spans="1:29" ht="21.75" customHeight="1" x14ac:dyDescent="0.25">
      <c r="A33" s="47"/>
      <c r="B33" s="48"/>
      <c r="C33" s="49"/>
      <c r="D33" s="50"/>
      <c r="E33" s="50"/>
      <c r="F33" s="50"/>
      <c r="G33" s="50"/>
      <c r="H33" s="50"/>
      <c r="I33" s="51"/>
      <c r="J33" s="51"/>
      <c r="K33" s="51"/>
      <c r="L33" s="51"/>
      <c r="M33" s="51"/>
      <c r="N33" s="51"/>
      <c r="O33" s="51"/>
      <c r="P33" s="51"/>
      <c r="Q33" s="51"/>
      <c r="R33" s="50"/>
      <c r="S33" s="50"/>
      <c r="T33" s="50"/>
      <c r="U33" s="52"/>
      <c r="V33" s="53"/>
      <c r="W33" s="53"/>
    </row>
    <row r="34" spans="1:29" ht="20.25" customHeight="1" x14ac:dyDescent="0.25">
      <c r="A34" s="41"/>
      <c r="B34" s="54" t="s">
        <v>66</v>
      </c>
      <c r="C34" s="42"/>
      <c r="D34" s="43"/>
      <c r="E34" s="43"/>
      <c r="F34" s="43"/>
      <c r="G34" s="43"/>
      <c r="H34" s="43"/>
      <c r="I34" s="44"/>
      <c r="J34" s="44"/>
      <c r="K34" s="44"/>
      <c r="L34" s="44"/>
      <c r="M34" s="44"/>
      <c r="N34" s="44"/>
      <c r="O34" s="44"/>
      <c r="P34" s="44"/>
      <c r="Q34" s="44"/>
      <c r="R34" s="43"/>
      <c r="S34" s="43"/>
      <c r="T34" s="43"/>
      <c r="U34" s="45"/>
      <c r="V34" s="46"/>
      <c r="W34" s="46"/>
    </row>
    <row r="35" spans="1:29" ht="39" customHeight="1" x14ac:dyDescent="0.25">
      <c r="A35" s="55" t="s">
        <v>67</v>
      </c>
      <c r="B35" s="25" t="s">
        <v>68</v>
      </c>
      <c r="C35" s="39">
        <f t="shared" ref="C35" si="62">(100*F35)/(100-V35)</f>
        <v>9</v>
      </c>
      <c r="D35" s="27">
        <f t="shared" ref="D35" si="63">(100*G35)/(100-V35)</f>
        <v>9</v>
      </c>
      <c r="E35" s="27">
        <f t="shared" ref="E35" si="64">(100*H35)/(100-V35)</f>
        <v>12</v>
      </c>
      <c r="F35" s="13">
        <v>9</v>
      </c>
      <c r="G35" s="13">
        <v>9</v>
      </c>
      <c r="H35" s="10">
        <f t="shared" ref="H35" si="65">G35/0.75</f>
        <v>12</v>
      </c>
      <c r="I35" s="95">
        <f>Z35/100*F35</f>
        <v>0.92700000000000005</v>
      </c>
      <c r="J35" s="95">
        <f t="shared" ref="J35" si="66">Z35/100*G35</f>
        <v>0.92700000000000005</v>
      </c>
      <c r="K35" s="95">
        <f t="shared" ref="K35" si="67">Z35/100*H35</f>
        <v>1.2360000000000002</v>
      </c>
      <c r="L35" s="95">
        <f>AA35/100*F35</f>
        <v>9.9000000000000005E-2</v>
      </c>
      <c r="M35" s="95">
        <f t="shared" ref="M35" si="68">AA35/100*G35</f>
        <v>9.9000000000000005E-2</v>
      </c>
      <c r="N35" s="95">
        <f t="shared" ref="N35" si="69">AA35/100*H35</f>
        <v>0.13200000000000001</v>
      </c>
      <c r="O35" s="95">
        <f>AB35/100*F35</f>
        <v>6.2099999999999991</v>
      </c>
      <c r="P35" s="95">
        <f t="shared" ref="P35" si="70">AB35/100*G35</f>
        <v>6.2099999999999991</v>
      </c>
      <c r="Q35" s="95">
        <f t="shared" ref="Q35" si="71">AB35/100*H35</f>
        <v>8.2799999999999994</v>
      </c>
      <c r="R35" s="94">
        <f>AC35/100*F35</f>
        <v>30.06</v>
      </c>
      <c r="S35" s="94">
        <f t="shared" ref="S35" si="72">AC35/100*G35</f>
        <v>30.06</v>
      </c>
      <c r="T35" s="94">
        <f t="shared" ref="T35" si="73">AC35/100*H35</f>
        <v>40.08</v>
      </c>
      <c r="U35" s="65" t="s">
        <v>69</v>
      </c>
      <c r="V35" s="23">
        <v>0</v>
      </c>
      <c r="W35" s="23">
        <v>0</v>
      </c>
      <c r="X35" s="67"/>
      <c r="Z35" s="93">
        <v>10.3</v>
      </c>
      <c r="AA35" s="93">
        <v>1.1000000000000001</v>
      </c>
      <c r="AB35" s="93">
        <v>69</v>
      </c>
      <c r="AC35" s="94">
        <v>334</v>
      </c>
    </row>
    <row r="36" spans="1:29" ht="40.5" customHeight="1" x14ac:dyDescent="0.25">
      <c r="A36" s="55" t="s">
        <v>70</v>
      </c>
      <c r="B36" s="25" t="s">
        <v>71</v>
      </c>
      <c r="C36" s="56" t="s">
        <v>73</v>
      </c>
      <c r="D36" s="57" t="s">
        <v>73</v>
      </c>
      <c r="E36" s="57" t="s">
        <v>74</v>
      </c>
      <c r="F36" s="13">
        <v>1.21</v>
      </c>
      <c r="G36" s="13">
        <v>1.21</v>
      </c>
      <c r="H36" s="10">
        <f t="shared" ref="H36:H38" si="74">G36/0.75</f>
        <v>1.6133333333333333</v>
      </c>
      <c r="I36" s="95">
        <f>Z36/100*F36</f>
        <v>0.15367</v>
      </c>
      <c r="J36" s="95">
        <f t="shared" ref="J36:J38" si="75">Z36/100*G36</f>
        <v>0.15367</v>
      </c>
      <c r="K36" s="95">
        <f t="shared" ref="K36:K38" si="76">Z36/100*H36</f>
        <v>0.20489333333333334</v>
      </c>
      <c r="L36" s="95">
        <f>AA36/100*F36</f>
        <v>0.13915</v>
      </c>
      <c r="M36" s="95">
        <f t="shared" ref="M36:M38" si="77">AA36/100*G36</f>
        <v>0.13915</v>
      </c>
      <c r="N36" s="95">
        <f t="shared" ref="N36:N38" si="78">AA36/100*H36</f>
        <v>0.18553333333333333</v>
      </c>
      <c r="O36" s="95">
        <f>AB36/100*F36</f>
        <v>8.4699999999999984E-3</v>
      </c>
      <c r="P36" s="95">
        <f t="shared" ref="P36:P38" si="79">AB36/100*G36</f>
        <v>8.4699999999999984E-3</v>
      </c>
      <c r="Q36" s="95">
        <f t="shared" ref="Q36:Q38" si="80">AB36/100*H36</f>
        <v>1.1293333333333332E-2</v>
      </c>
      <c r="R36" s="94">
        <f>AC36/100*F36</f>
        <v>1.8996999999999999</v>
      </c>
      <c r="S36" s="94">
        <f t="shared" ref="S36:S38" si="81">AC36/100*G36</f>
        <v>1.8996999999999999</v>
      </c>
      <c r="T36" s="94">
        <f t="shared" ref="T36:T38" si="82">AC36/100*H36</f>
        <v>2.5329333333333333</v>
      </c>
      <c r="U36" s="65" t="s">
        <v>72</v>
      </c>
      <c r="V36" s="23">
        <v>0</v>
      </c>
      <c r="W36" s="23">
        <v>0</v>
      </c>
      <c r="X36" s="67"/>
      <c r="Z36" s="93">
        <v>12.7</v>
      </c>
      <c r="AA36" s="93">
        <v>11.5</v>
      </c>
      <c r="AB36" s="93">
        <v>0.7</v>
      </c>
      <c r="AC36" s="94">
        <v>157</v>
      </c>
    </row>
    <row r="37" spans="1:29" ht="48.75" customHeight="1" x14ac:dyDescent="0.25">
      <c r="A37" s="19"/>
      <c r="B37" s="25" t="s">
        <v>47</v>
      </c>
      <c r="C37" s="12">
        <f t="shared" ref="C37:C38" si="83">(100*F37)/(100-V37)</f>
        <v>14</v>
      </c>
      <c r="D37" s="13">
        <f t="shared" ref="D37:D38" si="84">(100*G37)/(100-V37)</f>
        <v>14</v>
      </c>
      <c r="E37" s="13">
        <f t="shared" ref="E37:E38" si="85">(100*H37)/(100-V37)</f>
        <v>18.666666666666668</v>
      </c>
      <c r="F37" s="13">
        <v>14</v>
      </c>
      <c r="G37" s="13">
        <v>14</v>
      </c>
      <c r="H37" s="10">
        <f t="shared" si="74"/>
        <v>18.666666666666668</v>
      </c>
      <c r="I37" s="95">
        <f>Z37/100*F37</f>
        <v>0</v>
      </c>
      <c r="J37" s="95">
        <f t="shared" si="75"/>
        <v>0</v>
      </c>
      <c r="K37" s="95">
        <f t="shared" si="76"/>
        <v>0</v>
      </c>
      <c r="L37" s="95">
        <f>AA37/100*F37</f>
        <v>0</v>
      </c>
      <c r="M37" s="95">
        <f t="shared" si="77"/>
        <v>0</v>
      </c>
      <c r="N37" s="95">
        <f t="shared" si="78"/>
        <v>0</v>
      </c>
      <c r="O37" s="95">
        <f>AB37/100*F37</f>
        <v>0</v>
      </c>
      <c r="P37" s="95">
        <f t="shared" si="79"/>
        <v>0</v>
      </c>
      <c r="Q37" s="95">
        <f t="shared" si="80"/>
        <v>0</v>
      </c>
      <c r="R37" s="94">
        <f>AC37/100*F37</f>
        <v>0</v>
      </c>
      <c r="S37" s="94">
        <f t="shared" si="81"/>
        <v>0</v>
      </c>
      <c r="T37" s="94">
        <f t="shared" si="82"/>
        <v>0</v>
      </c>
      <c r="U37" s="65" t="s">
        <v>35</v>
      </c>
      <c r="V37" s="23">
        <v>0</v>
      </c>
      <c r="W37" s="23">
        <v>0</v>
      </c>
      <c r="X37" s="67"/>
      <c r="Z37" s="93">
        <v>0</v>
      </c>
      <c r="AA37" s="93">
        <v>0</v>
      </c>
      <c r="AB37" s="93">
        <v>0</v>
      </c>
      <c r="AC37" s="94">
        <v>0</v>
      </c>
    </row>
    <row r="38" spans="1:29" ht="69.75" customHeight="1" x14ac:dyDescent="0.25">
      <c r="A38" s="19"/>
      <c r="B38" s="25" t="s">
        <v>33</v>
      </c>
      <c r="C38" s="58">
        <f t="shared" si="83"/>
        <v>0.05</v>
      </c>
      <c r="D38" s="29">
        <f t="shared" si="84"/>
        <v>0.05</v>
      </c>
      <c r="E38" s="29">
        <f t="shared" si="85"/>
        <v>6.6666666666666666E-2</v>
      </c>
      <c r="F38" s="15">
        <v>0.05</v>
      </c>
      <c r="G38" s="15">
        <v>0.05</v>
      </c>
      <c r="H38" s="96">
        <f t="shared" si="74"/>
        <v>6.6666666666666666E-2</v>
      </c>
      <c r="I38" s="95">
        <f>Z38/100*F38</f>
        <v>0</v>
      </c>
      <c r="J38" s="95">
        <f t="shared" si="75"/>
        <v>0</v>
      </c>
      <c r="K38" s="95">
        <f t="shared" si="76"/>
        <v>0</v>
      </c>
      <c r="L38" s="95">
        <f>AA38/100*F38</f>
        <v>0</v>
      </c>
      <c r="M38" s="95">
        <f t="shared" si="77"/>
        <v>0</v>
      </c>
      <c r="N38" s="95">
        <f t="shared" si="78"/>
        <v>0</v>
      </c>
      <c r="O38" s="95">
        <f>AB38/100*F38</f>
        <v>0</v>
      </c>
      <c r="P38" s="95">
        <f t="shared" si="79"/>
        <v>0</v>
      </c>
      <c r="Q38" s="95">
        <f t="shared" si="80"/>
        <v>0</v>
      </c>
      <c r="R38" s="94">
        <f>AC38/100*F38</f>
        <v>0</v>
      </c>
      <c r="S38" s="94">
        <f t="shared" si="81"/>
        <v>0</v>
      </c>
      <c r="T38" s="94">
        <f t="shared" si="82"/>
        <v>0</v>
      </c>
      <c r="U38" s="65" t="s">
        <v>34</v>
      </c>
      <c r="V38" s="23">
        <v>0</v>
      </c>
      <c r="W38" s="23">
        <v>0</v>
      </c>
      <c r="X38" s="67"/>
      <c r="Z38" s="93">
        <v>0</v>
      </c>
      <c r="AA38" s="93">
        <v>0</v>
      </c>
      <c r="AB38" s="93">
        <v>0</v>
      </c>
      <c r="AC38" s="94">
        <v>0</v>
      </c>
    </row>
    <row r="39" spans="1:29" ht="33.75" customHeight="1" x14ac:dyDescent="0.25">
      <c r="A39" s="19"/>
      <c r="B39" s="147" t="s">
        <v>75</v>
      </c>
      <c r="C39" s="148"/>
      <c r="D39" s="148"/>
      <c r="E39" s="149"/>
      <c r="F39" s="17">
        <f>SUM(F35:F38)*W39/100</f>
        <v>26.928600000000003</v>
      </c>
      <c r="G39" s="17">
        <f>SUM(G35:G38)*W39/100</f>
        <v>26.928600000000003</v>
      </c>
      <c r="H39" s="17">
        <f>SUM(H35:H38)*W39/100</f>
        <v>35.904800000000002</v>
      </c>
      <c r="I39" s="15"/>
      <c r="J39" s="15"/>
      <c r="K39" s="15"/>
      <c r="L39" s="15"/>
      <c r="M39" s="15"/>
      <c r="N39" s="15"/>
      <c r="O39" s="15"/>
      <c r="P39" s="15"/>
      <c r="Q39" s="15"/>
      <c r="R39" s="13"/>
      <c r="S39" s="13"/>
      <c r="T39" s="13"/>
      <c r="U39" s="22"/>
      <c r="V39" s="23"/>
      <c r="W39" s="23">
        <v>111</v>
      </c>
      <c r="X39" s="67"/>
      <c r="Z39" s="93"/>
      <c r="AA39" s="93"/>
      <c r="AB39" s="93"/>
      <c r="AC39" s="94"/>
    </row>
    <row r="40" spans="1:29" ht="81" customHeight="1" x14ac:dyDescent="0.25">
      <c r="A40" s="20" t="s">
        <v>48</v>
      </c>
      <c r="B40" s="11" t="s">
        <v>49</v>
      </c>
      <c r="C40" s="12">
        <f>(100*F40)/(100-X40)</f>
        <v>6.0606060606060606</v>
      </c>
      <c r="D40" s="13">
        <f>(100*G40)/(100-X40)</f>
        <v>6.0606060606060606</v>
      </c>
      <c r="E40" s="13">
        <f>(100*H40)/(100-X40)</f>
        <v>8.0808080808080813</v>
      </c>
      <c r="F40" s="13">
        <v>6</v>
      </c>
      <c r="G40" s="13">
        <v>6</v>
      </c>
      <c r="H40" s="10">
        <f t="shared" ref="H40" si="86">G40/0.75</f>
        <v>8</v>
      </c>
      <c r="I40" s="95">
        <f>Z40/100*F40</f>
        <v>0.16799999999999998</v>
      </c>
      <c r="J40" s="95">
        <f t="shared" ref="J40" si="87">Z40/100*G40</f>
        <v>0.16799999999999998</v>
      </c>
      <c r="K40" s="95">
        <f t="shared" ref="K40" si="88">Z40/100*H40</f>
        <v>0.22399999999999998</v>
      </c>
      <c r="L40" s="95">
        <f>AA40/100*F40</f>
        <v>1.26</v>
      </c>
      <c r="M40" s="95">
        <f t="shared" ref="M40" si="89">AA40/100*G40</f>
        <v>1.26</v>
      </c>
      <c r="N40" s="95">
        <f t="shared" ref="N40" si="90">AA40/100*H40</f>
        <v>1.68</v>
      </c>
      <c r="O40" s="95">
        <f>AB40/100*F40</f>
        <v>0.18</v>
      </c>
      <c r="P40" s="95">
        <f t="shared" ref="P40" si="91">AB40/100*G40</f>
        <v>0.18</v>
      </c>
      <c r="Q40" s="95">
        <f t="shared" ref="Q40" si="92">AB40/100*H40</f>
        <v>0.24</v>
      </c>
      <c r="R40" s="94">
        <f>AC40/100*F40</f>
        <v>12.72</v>
      </c>
      <c r="S40" s="94">
        <f t="shared" ref="S40" si="93">AC40/100*G40</f>
        <v>12.72</v>
      </c>
      <c r="T40" s="94">
        <f t="shared" ref="T40" si="94">AC40/100*H40</f>
        <v>16.96</v>
      </c>
      <c r="U40" s="65" t="s">
        <v>50</v>
      </c>
      <c r="V40" s="23">
        <v>0</v>
      </c>
      <c r="W40" s="23">
        <v>0</v>
      </c>
      <c r="X40" s="67">
        <v>1</v>
      </c>
      <c r="Z40" s="93">
        <v>2.8</v>
      </c>
      <c r="AA40" s="93">
        <v>21</v>
      </c>
      <c r="AB40" s="93">
        <v>3</v>
      </c>
      <c r="AC40" s="94">
        <v>212</v>
      </c>
    </row>
    <row r="41" spans="1:29" x14ac:dyDescent="0.25">
      <c r="A41" s="68"/>
      <c r="B41" s="69" t="s">
        <v>51</v>
      </c>
      <c r="C41" s="117" t="s">
        <v>52</v>
      </c>
      <c r="D41" s="118"/>
      <c r="E41" s="119"/>
      <c r="F41" s="70">
        <f>SUM(F15:F32)*(100-W41)/100</f>
        <v>150.09300000000002</v>
      </c>
      <c r="G41" s="70">
        <f>SUM(G15:G32)*(100-W41)/100</f>
        <v>150.49800000000002</v>
      </c>
      <c r="H41" s="70">
        <f>SUM(H15:H32)*(100-W41)/100</f>
        <v>200.66400000000002</v>
      </c>
      <c r="I41" s="123">
        <f t="shared" ref="I41:T41" si="95">SUM(I15:I40)</f>
        <v>2.5981700000000001</v>
      </c>
      <c r="J41" s="123">
        <f t="shared" si="95"/>
        <v>2.5981700000000001</v>
      </c>
      <c r="K41" s="123">
        <f t="shared" si="95"/>
        <v>3.4642266666666668</v>
      </c>
      <c r="L41" s="123">
        <f t="shared" si="95"/>
        <v>3.6391499999999999</v>
      </c>
      <c r="M41" s="123">
        <f t="shared" si="95"/>
        <v>3.6391499999999999</v>
      </c>
      <c r="N41" s="123">
        <f t="shared" si="95"/>
        <v>4.8521999999999998</v>
      </c>
      <c r="O41" s="123">
        <f t="shared" si="95"/>
        <v>14.79847</v>
      </c>
      <c r="P41" s="123">
        <f t="shared" si="95"/>
        <v>16.295469999999998</v>
      </c>
      <c r="Q41" s="123">
        <f t="shared" si="95"/>
        <v>21.727293333333332</v>
      </c>
      <c r="R41" s="111">
        <f t="shared" si="95"/>
        <v>100.6502</v>
      </c>
      <c r="S41" s="111">
        <f t="shared" si="95"/>
        <v>106.3352</v>
      </c>
      <c r="T41" s="111">
        <f t="shared" si="95"/>
        <v>141.78026666666665</v>
      </c>
      <c r="U41" s="114"/>
      <c r="V41" s="71"/>
      <c r="W41" s="72">
        <v>19</v>
      </c>
      <c r="X41" s="73"/>
      <c r="Y41" s="74"/>
      <c r="Z41" s="93"/>
      <c r="AA41" s="93"/>
      <c r="AB41" s="93"/>
      <c r="AC41" s="94"/>
    </row>
    <row r="42" spans="1:29" x14ac:dyDescent="0.25">
      <c r="A42" s="68"/>
      <c r="B42" s="69"/>
      <c r="C42" s="75" t="s">
        <v>66</v>
      </c>
      <c r="D42" s="76"/>
      <c r="E42" s="77"/>
      <c r="F42" s="70">
        <f>F39</f>
        <v>26.928600000000003</v>
      </c>
      <c r="G42" s="70">
        <f t="shared" ref="G42:H42" si="96">G39</f>
        <v>26.928600000000003</v>
      </c>
      <c r="H42" s="70">
        <f t="shared" si="96"/>
        <v>35.904800000000002</v>
      </c>
      <c r="I42" s="124"/>
      <c r="J42" s="124"/>
      <c r="K42" s="124"/>
      <c r="L42" s="124"/>
      <c r="M42" s="124"/>
      <c r="N42" s="124"/>
      <c r="O42" s="124"/>
      <c r="P42" s="124"/>
      <c r="Q42" s="124"/>
      <c r="R42" s="112"/>
      <c r="S42" s="112"/>
      <c r="T42" s="112"/>
      <c r="U42" s="115"/>
      <c r="V42" s="71"/>
      <c r="W42" s="72"/>
      <c r="X42" s="73"/>
      <c r="Y42" s="74"/>
      <c r="Z42" s="93"/>
      <c r="AA42" s="93"/>
      <c r="AB42" s="93"/>
      <c r="AC42" s="94"/>
    </row>
    <row r="43" spans="1:29" x14ac:dyDescent="0.25">
      <c r="A43" s="68"/>
      <c r="B43" s="69"/>
      <c r="C43" s="120" t="s">
        <v>53</v>
      </c>
      <c r="D43" s="121"/>
      <c r="E43" s="122"/>
      <c r="F43" s="70">
        <f>F40</f>
        <v>6</v>
      </c>
      <c r="G43" s="70">
        <f>G40</f>
        <v>6</v>
      </c>
      <c r="H43" s="70">
        <f>H40</f>
        <v>8</v>
      </c>
      <c r="I43" s="125"/>
      <c r="J43" s="125"/>
      <c r="K43" s="125"/>
      <c r="L43" s="125"/>
      <c r="M43" s="125"/>
      <c r="N43" s="125"/>
      <c r="O43" s="125"/>
      <c r="P43" s="125"/>
      <c r="Q43" s="125"/>
      <c r="R43" s="113"/>
      <c r="S43" s="113"/>
      <c r="T43" s="113"/>
      <c r="U43" s="116"/>
      <c r="V43" s="71"/>
      <c r="W43" s="72"/>
      <c r="X43" s="73"/>
      <c r="Y43" s="74"/>
      <c r="Z43" s="93"/>
      <c r="AA43" s="93"/>
      <c r="AB43" s="93"/>
      <c r="AC43" s="94"/>
    </row>
    <row r="44" spans="1:29" x14ac:dyDescent="0.25">
      <c r="A44" s="78"/>
      <c r="B44" s="79"/>
      <c r="C44" s="79"/>
      <c r="D44" s="79"/>
      <c r="E44" s="79"/>
      <c r="F44" s="80"/>
      <c r="G44" s="80"/>
      <c r="H44" s="80"/>
      <c r="I44" s="81"/>
      <c r="J44" s="81"/>
      <c r="K44" s="81"/>
      <c r="L44" s="81"/>
      <c r="M44" s="81"/>
      <c r="N44" s="81"/>
      <c r="O44" s="81"/>
      <c r="P44" s="81"/>
      <c r="Q44" s="81"/>
      <c r="R44" s="82"/>
      <c r="S44" s="82"/>
      <c r="T44" s="82"/>
      <c r="U44" s="83"/>
      <c r="V44" s="84"/>
      <c r="W44" s="85"/>
      <c r="X44" s="74"/>
      <c r="Y44" s="74"/>
      <c r="Z44" s="74"/>
      <c r="AA44" s="74"/>
    </row>
    <row r="45" spans="1:29" x14ac:dyDescent="0.25">
      <c r="A45" s="86"/>
      <c r="B45" s="87"/>
      <c r="C45" s="88"/>
      <c r="D45" s="88"/>
      <c r="E45" s="88"/>
      <c r="F45" s="89"/>
      <c r="G45" s="89"/>
      <c r="H45" s="89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83"/>
      <c r="V45" s="74"/>
      <c r="W45" s="74"/>
      <c r="X45" s="74"/>
      <c r="Y45" s="74"/>
      <c r="Z45" s="74"/>
      <c r="AA45" s="74"/>
    </row>
    <row r="46" spans="1:29" x14ac:dyDescent="0.25">
      <c r="A46" s="86"/>
      <c r="B46" s="139" t="s">
        <v>21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74"/>
      <c r="W46" s="74"/>
      <c r="X46" s="74"/>
      <c r="Y46" s="74"/>
      <c r="Z46" s="74"/>
      <c r="AA46" s="74"/>
    </row>
    <row r="47" spans="1:29" ht="124.5" customHeight="1" x14ac:dyDescent="0.25">
      <c r="A47" s="86"/>
      <c r="B47" s="137" t="s">
        <v>76</v>
      </c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 s="137"/>
      <c r="V47" s="74"/>
      <c r="W47" s="74"/>
      <c r="X47" s="74"/>
      <c r="Y47" s="74"/>
      <c r="Z47" s="74"/>
      <c r="AA47" s="74"/>
    </row>
    <row r="48" spans="1:29" ht="18.75" customHeight="1" x14ac:dyDescent="0.25">
      <c r="A48" s="86"/>
      <c r="B48" s="137" t="s">
        <v>77</v>
      </c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  <c r="V48" s="74"/>
      <c r="W48" s="74"/>
      <c r="X48" s="74"/>
      <c r="Y48" s="74"/>
      <c r="Z48" s="74"/>
      <c r="AA48" s="74"/>
    </row>
    <row r="49" spans="1:27" ht="15.75" customHeight="1" x14ac:dyDescent="0.25">
      <c r="A49" s="86"/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74"/>
      <c r="W49" s="74"/>
      <c r="X49" s="74"/>
      <c r="Y49" s="74"/>
      <c r="Z49" s="74"/>
      <c r="AA49" s="74"/>
    </row>
    <row r="50" spans="1:27" x14ac:dyDescent="0.25">
      <c r="A50" s="92"/>
      <c r="B50" s="139" t="s">
        <v>22</v>
      </c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  <c r="V50" s="74"/>
      <c r="W50" s="74"/>
      <c r="X50" s="74"/>
      <c r="Y50" s="74"/>
      <c r="Z50" s="74"/>
      <c r="AA50" s="74"/>
    </row>
    <row r="51" spans="1:27" ht="33.75" customHeight="1" x14ac:dyDescent="0.25">
      <c r="A51" s="92"/>
      <c r="B51" s="150" t="s">
        <v>78</v>
      </c>
      <c r="C51" s="150"/>
      <c r="D51" s="150"/>
      <c r="E51" s="150"/>
      <c r="F51" s="150"/>
      <c r="G51" s="150"/>
      <c r="H51" s="150"/>
      <c r="I51" s="150"/>
      <c r="J51" s="150"/>
      <c r="K51" s="150"/>
      <c r="L51" s="150"/>
      <c r="M51" s="150"/>
      <c r="N51" s="150"/>
      <c r="O51" s="150"/>
      <c r="P51" s="150"/>
      <c r="Q51" s="150"/>
      <c r="R51" s="150"/>
      <c r="S51" s="150"/>
      <c r="T51" s="150"/>
      <c r="U51" s="150"/>
      <c r="V51" s="74"/>
      <c r="W51" s="74"/>
      <c r="X51" s="74"/>
      <c r="Y51" s="74"/>
      <c r="Z51" s="74"/>
      <c r="AA51" s="74"/>
    </row>
    <row r="52" spans="1:27" ht="15.75" customHeight="1" x14ac:dyDescent="0.25">
      <c r="A52" s="1"/>
      <c r="B52" s="59" t="s">
        <v>79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</row>
    <row r="53" spans="1:27" ht="16.5" customHeight="1" x14ac:dyDescent="0.25">
      <c r="A53" s="1"/>
      <c r="B53" s="59" t="s">
        <v>80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</row>
    <row r="54" spans="1:27" ht="17.25" customHeight="1" x14ac:dyDescent="0.25">
      <c r="A54" s="1"/>
      <c r="B54" s="32" t="s">
        <v>81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</row>
    <row r="55" spans="1:27" ht="18.75" customHeight="1" x14ac:dyDescent="0.25">
      <c r="A55" s="1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</row>
    <row r="56" spans="1:27" x14ac:dyDescent="0.25">
      <c r="A56" s="1"/>
      <c r="B56" s="129" t="s">
        <v>23</v>
      </c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29"/>
    </row>
    <row r="57" spans="1:27" x14ac:dyDescent="0.25">
      <c r="A57" s="1"/>
      <c r="B57" s="4" t="s">
        <v>26</v>
      </c>
      <c r="C57" s="4"/>
      <c r="D57" s="4" t="s">
        <v>82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5"/>
      <c r="Q57" s="5"/>
      <c r="R57" s="5"/>
      <c r="S57" s="5"/>
      <c r="T57" s="5"/>
      <c r="U57" s="5"/>
    </row>
    <row r="58" spans="1:27" x14ac:dyDescent="0.25">
      <c r="A58" s="1"/>
      <c r="B58" s="4"/>
      <c r="C58" s="4"/>
      <c r="D58" s="4" t="s">
        <v>83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5"/>
      <c r="Q58" s="5"/>
      <c r="R58" s="5"/>
      <c r="S58" s="5"/>
      <c r="T58" s="5"/>
      <c r="U58" s="5"/>
    </row>
    <row r="59" spans="1:27" x14ac:dyDescent="0.25">
      <c r="A59" s="1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5"/>
      <c r="Q59" s="5"/>
      <c r="R59" s="5"/>
      <c r="S59" s="5"/>
      <c r="T59" s="5"/>
      <c r="U59" s="5"/>
    </row>
    <row r="60" spans="1:27" x14ac:dyDescent="0.25">
      <c r="A60" s="1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5"/>
      <c r="Q60" s="5"/>
      <c r="R60" s="5"/>
      <c r="S60" s="5"/>
      <c r="T60" s="5"/>
      <c r="U60" s="5"/>
    </row>
    <row r="61" spans="1:27" ht="18" customHeight="1" x14ac:dyDescent="0.25">
      <c r="A61" s="1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5"/>
      <c r="Q61" s="5"/>
      <c r="R61" s="5"/>
      <c r="S61" s="5"/>
      <c r="T61" s="5"/>
      <c r="U61" s="5"/>
    </row>
    <row r="62" spans="1:27" x14ac:dyDescent="0.25">
      <c r="A62" s="1"/>
      <c r="B62" s="138" t="s">
        <v>24</v>
      </c>
      <c r="C62" s="138"/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38"/>
      <c r="O62" s="138"/>
      <c r="P62" s="138"/>
      <c r="Q62" s="138"/>
      <c r="R62" s="138"/>
      <c r="S62" s="138"/>
      <c r="T62" s="138"/>
      <c r="U62" s="138"/>
    </row>
    <row r="63" spans="1:27" x14ac:dyDescent="0.25">
      <c r="A63" s="1"/>
      <c r="B63" s="4" t="s">
        <v>41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5"/>
      <c r="N63" s="4"/>
      <c r="O63" s="4"/>
      <c r="P63" s="5"/>
      <c r="Q63" s="4"/>
      <c r="R63" s="4"/>
      <c r="S63" s="4"/>
      <c r="T63" s="4"/>
      <c r="U63" s="5"/>
    </row>
    <row r="64" spans="1:27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" ht="15" customHeight="1" x14ac:dyDescent="0.25">
      <c r="A65" s="1"/>
    </row>
    <row r="66" spans="1:1" ht="15" customHeight="1" x14ac:dyDescent="0.25">
      <c r="A66" s="1"/>
    </row>
    <row r="67" spans="1:1" x14ac:dyDescent="0.25">
      <c r="A67" s="1"/>
    </row>
    <row r="68" spans="1:1" ht="15" customHeight="1" x14ac:dyDescent="0.25">
      <c r="A68" s="1"/>
    </row>
    <row r="76" spans="1:1" ht="30" customHeight="1" x14ac:dyDescent="0.25"/>
  </sheetData>
  <mergeCells count="105">
    <mergeCell ref="Q1:U1"/>
    <mergeCell ref="Q2:U2"/>
    <mergeCell ref="Q3:U3"/>
    <mergeCell ref="Q4:U4"/>
    <mergeCell ref="S15:S16"/>
    <mergeCell ref="T15:T16"/>
    <mergeCell ref="A7:U7"/>
    <mergeCell ref="A8:U8"/>
    <mergeCell ref="A10:A14"/>
    <mergeCell ref="I12:K12"/>
    <mergeCell ref="L12:N12"/>
    <mergeCell ref="C10:H11"/>
    <mergeCell ref="B1:H5"/>
    <mergeCell ref="P15:P16"/>
    <mergeCell ref="B62:U62"/>
    <mergeCell ref="B10:B14"/>
    <mergeCell ref="B50:U50"/>
    <mergeCell ref="I23:I24"/>
    <mergeCell ref="J23:J24"/>
    <mergeCell ref="K23:K24"/>
    <mergeCell ref="L23:L24"/>
    <mergeCell ref="M23:M24"/>
    <mergeCell ref="N23:N24"/>
    <mergeCell ref="O23:O24"/>
    <mergeCell ref="P23:P24"/>
    <mergeCell ref="Q23:Q24"/>
    <mergeCell ref="B46:U46"/>
    <mergeCell ref="B47:U47"/>
    <mergeCell ref="O12:Q12"/>
    <mergeCell ref="U15:U16"/>
    <mergeCell ref="N18:N22"/>
    <mergeCell ref="T18:T22"/>
    <mergeCell ref="B39:E39"/>
    <mergeCell ref="B51:U51"/>
    <mergeCell ref="U18:U22"/>
    <mergeCell ref="O18:O22"/>
    <mergeCell ref="P18:P22"/>
    <mergeCell ref="Q18:Q22"/>
    <mergeCell ref="B56:U56"/>
    <mergeCell ref="I10:Q11"/>
    <mergeCell ref="R10:T12"/>
    <mergeCell ref="U10:U14"/>
    <mergeCell ref="C13:T13"/>
    <mergeCell ref="C12:E12"/>
    <mergeCell ref="F12:H12"/>
    <mergeCell ref="F23:F24"/>
    <mergeCell ref="G23:G24"/>
    <mergeCell ref="H23:H24"/>
    <mergeCell ref="R23:R24"/>
    <mergeCell ref="S23:S24"/>
    <mergeCell ref="T23:T24"/>
    <mergeCell ref="B48:U48"/>
    <mergeCell ref="R18:R22"/>
    <mergeCell ref="S18:S22"/>
    <mergeCell ref="U23:U24"/>
    <mergeCell ref="F18:F22"/>
    <mergeCell ref="G18:G22"/>
    <mergeCell ref="H18:H22"/>
    <mergeCell ref="I18:I22"/>
    <mergeCell ref="J18:J22"/>
    <mergeCell ref="K18:K22"/>
    <mergeCell ref="L18:L22"/>
    <mergeCell ref="S41:S43"/>
    <mergeCell ref="T41:T43"/>
    <mergeCell ref="U41:U43"/>
    <mergeCell ref="C41:E41"/>
    <mergeCell ref="C43:E43"/>
    <mergeCell ref="N41:N43"/>
    <mergeCell ref="O41:O43"/>
    <mergeCell ref="P41:P43"/>
    <mergeCell ref="Q41:Q43"/>
    <mergeCell ref="R41:R43"/>
    <mergeCell ref="I41:I43"/>
    <mergeCell ref="J41:J43"/>
    <mergeCell ref="K41:K43"/>
    <mergeCell ref="L41:L43"/>
    <mergeCell ref="M41:M43"/>
    <mergeCell ref="M18:M22"/>
    <mergeCell ref="X10:X13"/>
    <mergeCell ref="Z15:Z16"/>
    <mergeCell ref="AA15:AA16"/>
    <mergeCell ref="AB15:AB16"/>
    <mergeCell ref="F15:F16"/>
    <mergeCell ref="G15:G16"/>
    <mergeCell ref="H15:H16"/>
    <mergeCell ref="J15:J16"/>
    <mergeCell ref="I15:I16"/>
    <mergeCell ref="Q15:Q16"/>
    <mergeCell ref="R15:R16"/>
    <mergeCell ref="K15:K16"/>
    <mergeCell ref="L15:L16"/>
    <mergeCell ref="M15:M16"/>
    <mergeCell ref="N15:N16"/>
    <mergeCell ref="O15:O16"/>
    <mergeCell ref="V10:V13"/>
    <mergeCell ref="W10:W13"/>
    <mergeCell ref="Z23:Z24"/>
    <mergeCell ref="AA23:AA24"/>
    <mergeCell ref="AB23:AB24"/>
    <mergeCell ref="AC23:AC24"/>
    <mergeCell ref="AC15:AC16"/>
    <mergeCell ref="Z18:Z22"/>
    <mergeCell ref="AA18:AA22"/>
    <mergeCell ref="AB18:AB22"/>
    <mergeCell ref="AC18:AC22"/>
  </mergeCells>
  <pageMargins left="0.25" right="0.25" top="0.75" bottom="0.75" header="0.3" footer="0.3"/>
  <pageSetup paperSize="9" orientation="landscape" r:id="rId1"/>
  <ignoredErrors>
    <ignoredError sqref="C24:E24 C25:E25 C16:E16 C18:E18 H39" formula="1"/>
    <ignoredError sqref="G41:H41" formulaRange="1"/>
    <ignoredError sqref="C36:E3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2023-02-05T19:18:39Z</dcterms:modified>
</cp:coreProperties>
</file>